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P:\0162 - UEMO_CAHORS\07-ACT\00-DCE\PIÈCES ARCHITECTE-Thibaud GAUIN\"/>
    </mc:Choice>
  </mc:AlternateContent>
  <xr:revisionPtr revIDLastSave="0" documentId="13_ncr:1_{B5D10076-BC50-45D8-AE0B-C1081ED4BF37}" xr6:coauthVersionLast="47" xr6:coauthVersionMax="47" xr10:uidLastSave="{00000000-0000-0000-0000-000000000000}"/>
  <bookViews>
    <workbookView xWindow="-110" yWindow="-110" windowWidth="38620" windowHeight="21100" xr2:uid="{D76F5800-71E1-424F-82BB-DAE98347C27C}"/>
  </bookViews>
  <sheets>
    <sheet name="04" sheetId="4" r:id="rId1"/>
  </sheets>
  <definedNames>
    <definedName name="Print_Area" localSheetId="0">'04'!$A$18:$F$18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1" i="4" l="1"/>
  <c r="F42" i="4"/>
  <c r="F43" i="4"/>
  <c r="F44" i="4"/>
  <c r="F40" i="4"/>
  <c r="F54" i="4" s="1"/>
  <c r="F134" i="4"/>
  <c r="B129" i="4"/>
  <c r="F128" i="4"/>
  <c r="F127" i="4"/>
  <c r="F126" i="4"/>
  <c r="F125" i="4"/>
  <c r="F124" i="4"/>
  <c r="F123" i="4"/>
  <c r="F122" i="4"/>
  <c r="F121" i="4"/>
  <c r="F120" i="4"/>
  <c r="F119" i="4"/>
  <c r="F129" i="4" s="1"/>
  <c r="B115" i="4"/>
  <c r="F114" i="4"/>
  <c r="F113" i="4"/>
  <c r="F112" i="4"/>
  <c r="F111" i="4"/>
  <c r="F110" i="4"/>
  <c r="F109" i="4"/>
  <c r="F108" i="4"/>
  <c r="F115" i="4" s="1"/>
  <c r="F107" i="4"/>
  <c r="F106" i="4"/>
  <c r="F105" i="4"/>
  <c r="B102" i="4"/>
  <c r="F101" i="4"/>
  <c r="F100" i="4"/>
  <c r="F99" i="4"/>
  <c r="F98" i="4"/>
  <c r="F97" i="4"/>
  <c r="F96" i="4"/>
  <c r="F95" i="4"/>
  <c r="F94" i="4"/>
  <c r="F93" i="4"/>
  <c r="F92" i="4"/>
  <c r="F91" i="4"/>
  <c r="F90" i="4"/>
  <c r="F89" i="4"/>
  <c r="F88" i="4"/>
  <c r="F87" i="4"/>
  <c r="F102" i="4" s="1"/>
  <c r="F137" i="4" s="1"/>
  <c r="F86" i="4"/>
  <c r="F85" i="4"/>
  <c r="B82" i="4"/>
  <c r="F81" i="4"/>
  <c r="F80" i="4"/>
  <c r="F79" i="4"/>
  <c r="F78" i="4"/>
  <c r="F77" i="4"/>
  <c r="F76" i="4"/>
  <c r="F75" i="4"/>
  <c r="F74" i="4"/>
  <c r="F73" i="4"/>
  <c r="F72" i="4"/>
  <c r="F71" i="4"/>
  <c r="F70" i="4"/>
  <c r="F69" i="4"/>
  <c r="F68" i="4"/>
  <c r="F67" i="4"/>
  <c r="F66" i="4"/>
  <c r="F65" i="4"/>
  <c r="F64" i="4"/>
  <c r="F63" i="4"/>
  <c r="F62" i="4"/>
  <c r="F61" i="4"/>
  <c r="F60" i="4"/>
  <c r="F59" i="4"/>
  <c r="F58" i="4"/>
  <c r="F57" i="4"/>
  <c r="B54" i="4"/>
  <c r="F53" i="4"/>
  <c r="F52" i="4"/>
  <c r="F51" i="4"/>
  <c r="F50" i="4"/>
  <c r="F49" i="4"/>
  <c r="F48" i="4"/>
  <c r="F47" i="4"/>
  <c r="F46" i="4"/>
  <c r="F45" i="4"/>
  <c r="B37" i="4"/>
  <c r="F36" i="4"/>
  <c r="F35" i="4"/>
  <c r="F34" i="4"/>
  <c r="F33" i="4"/>
  <c r="F32" i="4"/>
  <c r="F31" i="4"/>
  <c r="F30" i="4"/>
  <c r="F29" i="4"/>
  <c r="F133" i="4" s="1"/>
  <c r="F28" i="4"/>
  <c r="F27" i="4"/>
  <c r="F26" i="4"/>
  <c r="F25" i="4"/>
  <c r="F24" i="4"/>
  <c r="F23" i="4"/>
  <c r="F22" i="4"/>
  <c r="F132" i="4" l="1"/>
  <c r="F82" i="4"/>
  <c r="F138" i="4"/>
  <c r="F139" i="4" s="1"/>
  <c r="F37" i="4"/>
  <c r="F131" i="4" s="1"/>
  <c r="F141" i="4" l="1"/>
  <c r="F135" i="4"/>
  <c r="F142" i="4" l="1"/>
  <c r="F143" i="4" s="1"/>
</calcChain>
</file>

<file path=xl/sharedStrings.xml><?xml version="1.0" encoding="utf-8"?>
<sst xmlns="http://schemas.openxmlformats.org/spreadsheetml/2006/main" count="200" uniqueCount="143">
  <si>
    <t>T-D.P.G.F.</t>
  </si>
  <si>
    <t>ENTREPRISE</t>
  </si>
  <si>
    <t>(nom de l'entreprise)</t>
  </si>
  <si>
    <t>N°</t>
  </si>
  <si>
    <t>(siret de l'entreprise)</t>
  </si>
  <si>
    <t>OPÉRATION</t>
  </si>
  <si>
    <t>MAÎTRE D'OUVRAGE</t>
  </si>
  <si>
    <t>Toutes les quantités sont données à titre indicatif, elles devront être contrôlées et rectifiées si nécessaire pour la remise des offres, par l'entrepreneur de ce lot qui engage sa responsabilité sur les métrés de son offre.</t>
  </si>
  <si>
    <t>U</t>
  </si>
  <si>
    <t>QTÉ</t>
  </si>
  <si>
    <t>P.U. €HT</t>
  </si>
  <si>
    <t>TOTAL €HT</t>
  </si>
  <si>
    <t>TVA</t>
  </si>
  <si>
    <t>ens.</t>
  </si>
  <si>
    <t>1.2.5</t>
  </si>
  <si>
    <t>1.2.6</t>
  </si>
  <si>
    <t>1.2.7</t>
  </si>
  <si>
    <t>1.2.8</t>
  </si>
  <si>
    <t>ml</t>
  </si>
  <si>
    <t>1.2.9</t>
  </si>
  <si>
    <t>1.2.10</t>
  </si>
  <si>
    <t>m²</t>
  </si>
  <si>
    <t>1.5.3</t>
  </si>
  <si>
    <t>1.5.4</t>
  </si>
  <si>
    <t>1.5.5</t>
  </si>
  <si>
    <t>1.5.6</t>
  </si>
  <si>
    <t>1.5.7</t>
  </si>
  <si>
    <t>1.5.8</t>
  </si>
  <si>
    <t>1.5.9</t>
  </si>
  <si>
    <t>1.5.10</t>
  </si>
  <si>
    <t>1.6</t>
  </si>
  <si>
    <t>1.6.1</t>
  </si>
  <si>
    <t>1.6.2</t>
  </si>
  <si>
    <t>1.6.3</t>
  </si>
  <si>
    <t>1.6.4</t>
  </si>
  <si>
    <t>1.6.5</t>
  </si>
  <si>
    <t>1.6.6</t>
  </si>
  <si>
    <t>1.6.7</t>
  </si>
  <si>
    <t>1.6.9</t>
  </si>
  <si>
    <t>1.6.10</t>
  </si>
  <si>
    <t>1.7</t>
  </si>
  <si>
    <t>1.7.1</t>
  </si>
  <si>
    <t>1.7.2</t>
  </si>
  <si>
    <t>1.7.3</t>
  </si>
  <si>
    <t>1.7.4</t>
  </si>
  <si>
    <t>1.7.7</t>
  </si>
  <si>
    <t>1.7.8</t>
  </si>
  <si>
    <t>1.7.9</t>
  </si>
  <si>
    <t>1.7.10</t>
  </si>
  <si>
    <t>BASE</t>
  </si>
  <si>
    <t>TOTAL HT</t>
  </si>
  <si>
    <t>TVA 20%</t>
  </si>
  <si>
    <t>TVA 10%</t>
  </si>
  <si>
    <t>TVA 5,5%</t>
  </si>
  <si>
    <t>TOTAL TTC</t>
  </si>
  <si>
    <t>PSE</t>
  </si>
  <si>
    <t>BASE + PSE</t>
  </si>
  <si>
    <t>Marché Public de Travaux</t>
  </si>
  <si>
    <t>Unité Educative en Milieu Ouvert de Cahors</t>
  </si>
  <si>
    <t>83 rue Victor Hugo</t>
  </si>
  <si>
    <t>46000 Cahors</t>
  </si>
  <si>
    <t>MINISTÈRE DE LA JUSTICE DI TOULOUSE</t>
  </si>
  <si>
    <t>1 Place Émile Blouin CS20009</t>
  </si>
  <si>
    <t>31 952 Toulouse cedex 9</t>
  </si>
  <si>
    <t>Révision remise en jeu</t>
  </si>
  <si>
    <t>Colonne1</t>
  </si>
  <si>
    <t>1.6.8</t>
  </si>
  <si>
    <t>1.7.5</t>
  </si>
  <si>
    <t>1.7.6</t>
  </si>
  <si>
    <t>4.2.</t>
  </si>
  <si>
    <t>Portes intérieures</t>
  </si>
  <si>
    <t>4.2.1</t>
  </si>
  <si>
    <t>Restauration de portes existantes</t>
  </si>
  <si>
    <t>Remplacement de serrures - organigramme de clés</t>
  </si>
  <si>
    <t>Déplacement de porte existante RDC / R+1</t>
  </si>
  <si>
    <t>4.2.2</t>
  </si>
  <si>
    <t>Fermes portes</t>
  </si>
  <si>
    <t>4.2.3</t>
  </si>
  <si>
    <t>Portes CF 1h (circulation et techniques)</t>
  </si>
  <si>
    <t>4.2.4</t>
  </si>
  <si>
    <t>4.3</t>
  </si>
  <si>
    <t>Acoustique</t>
  </si>
  <si>
    <t>4.3.1</t>
  </si>
  <si>
    <t>Panneaux acoustiques type cercles Ø38 et 23,5cm</t>
  </si>
  <si>
    <t>Bureau éducateurs</t>
  </si>
  <si>
    <t>Salle de réunion</t>
  </si>
  <si>
    <t>Salles d'activités</t>
  </si>
  <si>
    <t>Circulations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</si>
  <si>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</si>
  <si>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</si>
  <si>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</si>
  <si>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</si>
  <si>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</si>
  <si>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</si>
  <si>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</si>
  <si>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</si>
  <si>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4.3.10</t>
  </si>
  <si>
    <t>4.4</t>
  </si>
  <si>
    <t>Agencements</t>
  </si>
  <si>
    <t>4.4.1</t>
  </si>
  <si>
    <t>Paillasses</t>
  </si>
  <si>
    <t>Salles d'activité - meuble sous évier</t>
  </si>
  <si>
    <t>4.4.2</t>
  </si>
  <si>
    <t>Banquettes accueil</t>
  </si>
  <si>
    <t>banquette en L arrondie aux angles</t>
  </si>
  <si>
    <t>8 coussins non feu ép.8cm</t>
  </si>
  <si>
    <t>4.4.3</t>
  </si>
  <si>
    <t>Reprographie</t>
  </si>
  <si>
    <t>4.4.4</t>
  </si>
  <si>
    <t>Cuisine</t>
  </si>
  <si>
    <t>4.4.5</t>
  </si>
  <si>
    <t>Châssis vitrés</t>
  </si>
  <si>
    <t>4.4.6</t>
  </si>
  <si>
    <t>Plans vasques Sanitaires RDC</t>
  </si>
  <si>
    <t>matériaux composite, percé</t>
  </si>
  <si>
    <t>4.4.7</t>
  </si>
  <si>
    <t>Tablettes fenêtres sur doublage</t>
  </si>
  <si>
    <t>longueur 200cm</t>
  </si>
  <si>
    <t>longueur 100cm</t>
  </si>
  <si>
    <t>longueur 120cm</t>
  </si>
  <si>
    <t>4.4.8</t>
  </si>
  <si>
    <t>Placards et étagères salles d'activité</t>
  </si>
  <si>
    <t>zone étagères dans caisson placo</t>
  </si>
  <si>
    <t>placard portes coulissantes avec trois étagères</t>
  </si>
  <si>
    <t>4.4.9</t>
  </si>
  <si>
    <t>Paroi de douche</t>
  </si>
  <si>
    <t>4.5</t>
  </si>
  <si>
    <t>Protections murales</t>
  </si>
  <si>
    <t>4.5.1</t>
  </si>
  <si>
    <t>Protection murale ht130cm</t>
  </si>
  <si>
    <t>Sanitaires R+1 public</t>
  </si>
  <si>
    <t>Sanitaires R+1 personnel</t>
  </si>
  <si>
    <t>Sanitaires RDC</t>
  </si>
  <si>
    <t>4.5.2</t>
  </si>
  <si>
    <t>Protection murale décor</t>
  </si>
  <si>
    <t>Zone attente</t>
  </si>
  <si>
    <t>Salle d'activité mineurs</t>
  </si>
  <si>
    <t>4.5.3</t>
  </si>
  <si>
    <t>Panneau mural de douche</t>
  </si>
  <si>
    <t>4.5.4</t>
  </si>
  <si>
    <t>Crédence à coller cuisine</t>
  </si>
  <si>
    <t>162-T-DPGF-LOT04-MENUISERIE INT.</t>
  </si>
  <si>
    <t>LOT 04 - MENUISERIE INT.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</si>
</sst>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164" formatCode="000\ 000\ 000\ 00000"/>
    <numFmt numFmtId="165" formatCode="#,##0.00\ _€"/>
    <numFmt numFmtId="166" formatCode="0.0"/>
    <numFmt numFmtId="167" formatCode="#,##0.0\ _€"/>
    <numFmt numFmtId="168" formatCode="#,##0.00_ _F"/>
    <numFmt numFmtId="169" formatCode="#,##0.00\ &quot;€&quot;"/>
  </numFmts>
  <fonts count="32" x14ac:knownFonts="1">
    <font>
      <sz val="10"/>
      <name val="Verdana"/>
      <family val="2"/>
    </font>
    <font>
      <b/>
      <sz val="11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22"/>
      <color theme="0" tint="-0.249977111117893"/>
      <name val="Calibri"/>
      <family val="2"/>
      <scheme val="minor"/>
    </font>
    <font>
      <sz val="10"/>
      <name val="Arial"/>
      <family val="2"/>
      <charset val="204"/>
    </font>
    <font>
      <b/>
      <sz val="9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i/>
      <sz val="10"/>
      <color theme="0"/>
      <name val="Arial"/>
      <family val="2"/>
    </font>
    <font>
      <b/>
      <i/>
      <sz val="10"/>
      <color theme="0"/>
      <name val="Calibri"/>
      <family val="2"/>
      <scheme val="minor"/>
    </font>
    <font>
      <sz val="8"/>
      <color theme="1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7" tint="-0.249977111117893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sz val="9"/>
      <name val="Arial"/>
      <family val="2"/>
      <charset val="204"/>
    </font>
    <font>
      <sz val="9"/>
      <color theme="1"/>
      <name val="Calibri"/>
      <family val="2"/>
      <scheme val="minor"/>
    </font>
    <font>
      <i/>
      <sz val="10"/>
      <name val="Arial"/>
      <family val="2"/>
    </font>
    <font>
      <sz val="8"/>
      <name val="Arial"/>
      <family val="2"/>
    </font>
    <font>
      <sz val="14"/>
      <color theme="1"/>
      <name val="Arial"/>
      <family val="2"/>
      <charset val="204"/>
    </font>
    <font>
      <sz val="9"/>
      <name val="Arial"/>
      <family val="2"/>
    </font>
    <font>
      <b/>
      <sz val="8"/>
      <color theme="0"/>
      <name val="Arial"/>
      <family val="2"/>
    </font>
    <font>
      <sz val="6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  <charset val="204"/>
    </font>
    <font>
      <b/>
      <sz val="9"/>
      <color theme="0"/>
      <name val="Arial"/>
      <family val="2"/>
    </font>
    <font>
      <i/>
      <sz val="8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</fills>
  <borders count="16">
    <border>
      <left/>
      <right/>
      <top/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4" fillId="0" borderId="0" xfId="0" applyFont="1" applyAlignment="1" applyProtection="1">
      <alignment vertical="center" wrapText="1"/>
      <protection locked="0"/>
    </xf>
    <xf numFmtId="0" fontId="6" fillId="5" borderId="0" xfId="0" applyFont="1" applyFill="1" applyAlignment="1">
      <alignment vertical="top"/>
    </xf>
    <xf numFmtId="0" fontId="7" fillId="2" borderId="10" xfId="0" applyFont="1" applyFill="1" applyBorder="1" applyAlignment="1" applyProtection="1">
      <alignment horizontal="right" vertical="center" wrapText="1"/>
      <protection locked="0"/>
    </xf>
    <xf numFmtId="0" fontId="8" fillId="2" borderId="1" xfId="0" applyFont="1" applyFill="1" applyBorder="1" applyAlignment="1" applyProtection="1">
      <alignment vertical="center" wrapText="1"/>
      <protection locked="0"/>
    </xf>
    <xf numFmtId="0" fontId="10" fillId="0" borderId="10" xfId="0" applyFont="1" applyBorder="1" applyAlignment="1" applyProtection="1">
      <alignment horizontal="right" vertical="center" wrapText="1"/>
      <protection locked="0"/>
    </xf>
    <xf numFmtId="0" fontId="11" fillId="0" borderId="1" xfId="0" applyFont="1" applyBorder="1" applyAlignment="1" applyProtection="1">
      <alignment vertical="center" wrapText="1"/>
      <protection locked="0"/>
    </xf>
    <xf numFmtId="0" fontId="13" fillId="5" borderId="0" xfId="0" applyFont="1" applyFill="1" applyAlignment="1">
      <alignment horizontal="center" vertical="center"/>
    </xf>
    <xf numFmtId="0" fontId="4" fillId="0" borderId="0" xfId="0" applyFont="1" applyAlignment="1" applyProtection="1">
      <alignment horizontal="left" vertical="center" wrapText="1"/>
      <protection locked="0"/>
    </xf>
    <xf numFmtId="0" fontId="14" fillId="5" borderId="0" xfId="0" applyFont="1" applyFill="1" applyAlignment="1">
      <alignment vertical="top"/>
    </xf>
    <xf numFmtId="0" fontId="15" fillId="0" borderId="0" xfId="0" applyFont="1" applyAlignment="1" applyProtection="1">
      <alignment vertical="center" wrapText="1"/>
      <protection locked="0"/>
    </xf>
    <xf numFmtId="0" fontId="14" fillId="0" borderId="0" xfId="0" applyFont="1" applyAlignment="1">
      <alignment vertical="top"/>
    </xf>
    <xf numFmtId="0" fontId="17" fillId="0" borderId="5" xfId="0" applyFont="1" applyBorder="1" applyAlignment="1" applyProtection="1">
      <alignment vertical="center" wrapText="1"/>
      <protection locked="0"/>
    </xf>
    <xf numFmtId="0" fontId="17" fillId="0" borderId="6" xfId="0" applyFont="1" applyBorder="1" applyAlignment="1" applyProtection="1">
      <alignment vertical="center" wrapText="1"/>
      <protection locked="0"/>
    </xf>
    <xf numFmtId="0" fontId="17" fillId="0" borderId="0" xfId="0" applyFont="1" applyAlignment="1" applyProtection="1">
      <alignment vertical="center" wrapText="1"/>
      <protection locked="0"/>
    </xf>
    <xf numFmtId="0" fontId="17" fillId="0" borderId="11" xfId="0" applyFont="1" applyBorder="1" applyAlignment="1" applyProtection="1">
      <alignment vertical="center" wrapText="1"/>
      <protection locked="0"/>
    </xf>
    <xf numFmtId="0" fontId="18" fillId="0" borderId="0" xfId="0" applyFont="1" applyAlignment="1" applyProtection="1">
      <alignment horizontal="center" vertical="center" wrapText="1"/>
      <protection locked="0"/>
    </xf>
    <xf numFmtId="0" fontId="18" fillId="0" borderId="0" xfId="0" applyFont="1" applyAlignment="1">
      <alignment horizontal="right"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2" fontId="20" fillId="0" borderId="0" xfId="0" applyNumberFormat="1" applyFont="1" applyAlignment="1">
      <alignment horizontal="center" vertical="center" wrapText="1"/>
    </xf>
    <xf numFmtId="165" fontId="20" fillId="5" borderId="0" xfId="0" applyNumberFormat="1" applyFont="1" applyFill="1" applyAlignment="1">
      <alignment horizontal="center" vertical="center" wrapText="1"/>
    </xf>
    <xf numFmtId="165" fontId="20" fillId="0" borderId="0" xfId="0" applyNumberFormat="1" applyFont="1" applyAlignment="1">
      <alignment horizontal="center" vertical="center" wrapText="1"/>
    </xf>
    <xf numFmtId="165" fontId="20" fillId="0" borderId="0" xfId="0" applyNumberFormat="1" applyFont="1" applyAlignment="1" applyProtection="1">
      <alignment horizontal="center" vertical="center" wrapText="1"/>
      <protection locked="0"/>
    </xf>
    <xf numFmtId="0" fontId="21" fillId="2" borderId="0" xfId="0" applyFont="1" applyFill="1" applyAlignment="1">
      <alignment horizontal="right" vertical="center" wrapText="1"/>
    </xf>
    <xf numFmtId="165" fontId="18" fillId="0" borderId="0" xfId="0" applyNumberFormat="1" applyFont="1" applyAlignment="1" applyProtection="1">
      <alignment horizontal="center" vertical="center" wrapText="1"/>
      <protection locked="0"/>
    </xf>
    <xf numFmtId="165" fontId="20" fillId="4" borderId="0" xfId="0" applyNumberFormat="1" applyFont="1" applyFill="1" applyAlignment="1">
      <alignment horizontal="center" vertical="center" wrapText="1"/>
    </xf>
    <xf numFmtId="167" fontId="22" fillId="4" borderId="0" xfId="0" applyNumberFormat="1" applyFont="1" applyFill="1" applyAlignment="1" applyProtection="1">
      <alignment horizontal="center" vertical="center" wrapText="1"/>
      <protection locked="0"/>
    </xf>
    <xf numFmtId="0" fontId="23" fillId="0" borderId="0" xfId="0" applyFont="1" applyAlignment="1">
      <alignment horizontal="left" vertical="center" wrapText="1" indent="1"/>
    </xf>
    <xf numFmtId="166" fontId="20" fillId="0" borderId="0" xfId="0" applyNumberFormat="1" applyFont="1" applyAlignment="1">
      <alignment horizontal="center" vertical="center" wrapText="1"/>
    </xf>
    <xf numFmtId="165" fontId="22" fillId="4" borderId="0" xfId="0" applyNumberFormat="1" applyFont="1" applyFill="1" applyAlignment="1" applyProtection="1">
      <alignment horizontal="center" vertical="center" wrapText="1"/>
      <protection locked="0"/>
    </xf>
    <xf numFmtId="0" fontId="24" fillId="0" borderId="0" xfId="0" applyFont="1" applyAlignment="1">
      <alignment horizontal="right" vertical="center"/>
    </xf>
    <xf numFmtId="0" fontId="25" fillId="0" borderId="0" xfId="0" applyFont="1" applyAlignment="1">
      <alignment horizontal="right" vertical="center" wrapText="1"/>
    </xf>
    <xf numFmtId="165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167" fontId="20" fillId="0" borderId="0" xfId="0" applyNumberFormat="1" applyFont="1" applyAlignment="1">
      <alignment horizontal="center" vertical="center" wrapText="1"/>
    </xf>
    <xf numFmtId="0" fontId="20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horizontal="right" vertical="center" wrapText="1"/>
      <protection locked="0"/>
    </xf>
    <xf numFmtId="168" fontId="29" fillId="4" borderId="13" xfId="0" applyNumberFormat="1" applyFont="1" applyFill="1" applyBorder="1" applyAlignment="1" applyProtection="1">
      <alignment horizontal="right" vertical="center" wrapText="1"/>
      <protection locked="0"/>
    </xf>
    <xf numFmtId="0" fontId="29" fillId="4" borderId="14" xfId="0" applyFont="1" applyFill="1" applyBorder="1" applyAlignment="1" applyProtection="1">
      <alignment horizontal="right" vertical="center"/>
      <protection locked="0"/>
    </xf>
    <xf numFmtId="169" fontId="29" fillId="4" borderId="15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right" vertical="center" wrapText="1"/>
      <protection locked="0"/>
    </xf>
    <xf numFmtId="168" fontId="29" fillId="3" borderId="13" xfId="0" applyNumberFormat="1" applyFont="1" applyFill="1" applyBorder="1" applyAlignment="1" applyProtection="1">
      <alignment horizontal="right" vertical="center" wrapText="1"/>
      <protection locked="0"/>
    </xf>
    <xf numFmtId="0" fontId="20" fillId="3" borderId="14" xfId="0" applyFont="1" applyFill="1" applyBorder="1" applyAlignment="1" applyProtection="1">
      <alignment horizontal="right" vertical="center"/>
      <protection locked="0"/>
    </xf>
    <xf numFmtId="169" fontId="15" fillId="3" borderId="15" xfId="0" applyNumberFormat="1" applyFont="1" applyFill="1" applyBorder="1" applyAlignment="1" applyProtection="1">
      <alignment horizontal="center" vertical="center" wrapText="1"/>
      <protection locked="0"/>
    </xf>
    <xf numFmtId="168" fontId="29" fillId="0" borderId="13" xfId="0" applyNumberFormat="1" applyFont="1" applyBorder="1" applyAlignment="1" applyProtection="1">
      <alignment horizontal="right" vertical="center" wrapText="1"/>
      <protection locked="0"/>
    </xf>
    <xf numFmtId="0" fontId="29" fillId="0" borderId="14" xfId="0" applyFont="1" applyBorder="1" applyAlignment="1" applyProtection="1">
      <alignment horizontal="right" vertical="center"/>
      <protection locked="0"/>
    </xf>
    <xf numFmtId="169" fontId="29" fillId="0" borderId="15" xfId="0" applyNumberFormat="1" applyFont="1" applyBorder="1" applyAlignment="1" applyProtection="1">
      <alignment horizontal="center" vertical="center" wrapText="1"/>
      <protection locked="0"/>
    </xf>
    <xf numFmtId="0" fontId="20" fillId="0" borderId="14" xfId="0" applyFont="1" applyBorder="1" applyAlignment="1" applyProtection="1">
      <alignment horizontal="right" vertical="center"/>
      <protection locked="0"/>
    </xf>
    <xf numFmtId="169" fontId="15" fillId="0" borderId="15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67" fontId="4" fillId="0" borderId="0" xfId="0" applyNumberFormat="1" applyFont="1" applyAlignment="1" applyProtection="1">
      <alignment horizontal="center" vertical="center" wrapText="1"/>
      <protection locked="0"/>
    </xf>
    <xf numFmtId="166" fontId="20" fillId="4" borderId="0" xfId="0" applyNumberFormat="1" applyFont="1" applyFill="1" applyAlignment="1">
      <alignment horizontal="center" vertical="center" wrapText="1"/>
    </xf>
    <xf numFmtId="166" fontId="18" fillId="4" borderId="0" xfId="0" applyNumberFormat="1" applyFont="1" applyFill="1" applyAlignment="1">
      <alignment horizontal="center" vertical="center" wrapText="1"/>
    </xf>
    <xf numFmtId="0" fontId="31" fillId="0" borderId="0" xfId="0" applyFont="1" applyAlignment="1">
      <alignment horizontal="left" vertical="center" wrapText="1" indent="1"/>
    </xf>
    <xf numFmtId="0" fontId="20" fillId="0" borderId="0" xfId="0" applyFont="1" applyAlignment="1" applyProtection="1">
      <alignment vertical="center" wrapText="1"/>
      <protection locked="0"/>
    </xf>
    <xf numFmtId="0" fontId="18" fillId="0" borderId="0" xfId="0" applyFont="1" applyAlignment="1">
      <alignment vertical="center" wrapText="1"/>
    </xf>
    <xf numFmtId="0" fontId="30" fillId="8" borderId="12" xfId="0" applyFont="1" applyFill="1" applyBorder="1" applyAlignment="1" applyProtection="1">
      <alignment horizontal="center" vertical="center" wrapText="1"/>
      <protection locked="0"/>
    </xf>
    <xf numFmtId="0" fontId="30" fillId="2" borderId="12" xfId="0" applyFont="1" applyFill="1" applyBorder="1" applyAlignment="1" applyProtection="1">
      <alignment horizontal="center" vertical="center" wrapText="1"/>
      <protection locked="0"/>
    </xf>
    <xf numFmtId="0" fontId="5" fillId="7" borderId="4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horizontal="center" vertical="center"/>
    </xf>
    <xf numFmtId="0" fontId="16" fillId="7" borderId="2" xfId="0" applyFont="1" applyFill="1" applyBorder="1" applyAlignment="1">
      <alignment horizontal="center" vertical="center"/>
    </xf>
    <xf numFmtId="0" fontId="16" fillId="7" borderId="3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left" vertical="center" wrapText="1"/>
    </xf>
    <xf numFmtId="0" fontId="19" fillId="6" borderId="2" xfId="0" applyFont="1" applyFill="1" applyBorder="1" applyAlignment="1">
      <alignment horizontal="left" vertical="center" wrapText="1"/>
    </xf>
    <xf numFmtId="0" fontId="19" fillId="6" borderId="3" xfId="0" applyFont="1" applyFill="1" applyBorder="1" applyAlignment="1">
      <alignment horizontal="left" vertical="center" wrapText="1"/>
    </xf>
    <xf numFmtId="0" fontId="18" fillId="0" borderId="0" xfId="0" applyFont="1" applyAlignment="1" applyProtection="1">
      <alignment horizontal="center" wrapText="1"/>
      <protection locked="0"/>
    </xf>
    <xf numFmtId="0" fontId="12" fillId="6" borderId="1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164" fontId="9" fillId="4" borderId="7" xfId="0" applyNumberFormat="1" applyFont="1" applyFill="1" applyBorder="1" applyAlignment="1">
      <alignment horizontal="center" vertical="center"/>
    </xf>
    <xf numFmtId="164" fontId="9" fillId="4" borderId="8" xfId="0" applyNumberFormat="1" applyFont="1" applyFill="1" applyBorder="1" applyAlignment="1">
      <alignment horizontal="center" vertical="center"/>
    </xf>
    <xf numFmtId="164" fontId="9" fillId="4" borderId="9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</cellXfs>
  <cellStyles count="1">
    <cellStyle name="Normal" xfId="0" builtinId="0"/>
  </cellStyles>
  <dxfs count="75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Arial"/>
        <family val="2"/>
        <scheme val="none"/>
      </font>
      <numFmt numFmtId="167" formatCode="#,##0.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6" formatCode="0.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Arial"/>
        <family val="2"/>
        <scheme val="none"/>
      </font>
      <numFmt numFmtId="167" formatCode="#,##0.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6" formatCode="0.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Arial"/>
        <family val="2"/>
        <scheme val="none"/>
      </font>
      <numFmt numFmtId="167" formatCode="#,##0.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6" formatCode="0.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Arial"/>
        <family val="2"/>
        <scheme val="none"/>
      </font>
      <numFmt numFmtId="167" formatCode="#,##0.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6" formatCode="0.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Arial"/>
        <family val="2"/>
        <scheme val="none"/>
      </font>
      <numFmt numFmtId="167" formatCode="#,##0.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6" formatCode="0.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Arial"/>
        <family val="2"/>
        <scheme val="none"/>
      </font>
      <numFmt numFmtId="165" formatCode="#,##0.0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6" formatCode="0.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ill>
        <patternFill>
          <bgColor theme="0" tint="-4.9989318521683403E-2"/>
        </patternFill>
      </fill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b/>
        <i val="0"/>
        <color theme="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Style de tableau 1" pivot="0" count="3" xr9:uid="{DBAF0219-C4FD-470C-AD1F-A0BB850ABF96}">
      <tableStyleElement type="headerRow" dxfId="74"/>
      <tableStyleElement type="totalRow" dxfId="73"/>
      <tableStyleElement type="firstColumnStripe" dxfId="7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8659</xdr:rowOff>
    </xdr:from>
    <xdr:to>
      <xdr:col>1</xdr:col>
      <xdr:colOff>3090270</xdr:colOff>
      <xdr:row>15</xdr:row>
      <xdr:rowOff>138547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2C84005F-A6AB-49C1-A13B-E29A4335A6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030432"/>
          <a:ext cx="3471270" cy="189634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E617726E-9771-4712-87F9-2840A7389454}" name="Tableau34642" displayName="Tableau34642" ref="B21:G37" totalsRowCount="1">
  <autoFilter ref="B21:G36" xr:uid="{8A5FBF1E-7F44-4FAE-B57D-1C38A4DFE0BB}"/>
  <tableColumns count="6">
    <tableColumn id="1" xr3:uid="{1CA4CDB9-FF78-41F7-B650-B61C7C565ABE}" name="Portes intérieures" totalsRowFunction="custom" dataDxfId="71" totalsRowDxfId="5">
      <totalsRowFormula>_xlfn.VALUETOTEXT(Tableau34642[[#Headers],[Portes intérieures]])</totalsRowFormula>
    </tableColumn>
    <tableColumn id="2" xr3:uid="{53D4F6B1-2184-42A5-852D-41F28F422A04}" name="U" dataDxfId="70" totalsRowDxfId="4"/>
    <tableColumn id="3" xr3:uid="{F3F10612-887E-4C0E-AE6D-E66BAB09A8BD}" name="QTÉ" dataDxfId="69" totalsRowDxfId="3"/>
    <tableColumn id="4" xr3:uid="{3BCAF3F0-DD6E-4A0F-AAFB-86572754833D}" name="P.U. €HT" dataDxfId="68" totalsRowDxfId="2"/>
    <tableColumn id="5" xr3:uid="{C65EF581-9D04-4029-AC21-D2FAE5B6C468}" name="TOTAL €HT" totalsRowFunction="custom" dataDxfId="67" totalsRowDxfId="1">
      <calculatedColumnFormula>IF(A22="X",0,D22*E22)</calculatedColumnFormula>
      <totalsRowFormula>SUM(Tableau34642[TOTAL €HT])</totalsRowFormula>
    </tableColumn>
    <tableColumn id="6" xr3:uid="{117B84D7-97A7-4BA3-AB98-1C2008552059}" name="TVA" dataDxfId="66" totalsRowDxfId="0"/>
  </tableColumns>
  <tableStyleInfo name="Style de tableau 1" showFirstColumn="0" showLastColumn="0" showRowStripes="1" showColumnStripes="1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8D6443CE-6C83-4584-9D7B-7BEB04092851}" name="Tableau3674743" displayName="Tableau3674743" ref="B39:G54" totalsRowCount="1">
  <autoFilter ref="B39:G53" xr:uid="{3994B281-38AD-4BBC-A90F-27E60269390A}"/>
  <tableColumns count="6">
    <tableColumn id="1" xr3:uid="{DA3F58D3-39D6-4DB3-B1FF-BB267D286D8B}" name="Acoustique" totalsRowFunction="custom" dataDxfId="65" totalsRowDxfId="64">
      <totalsRowFormula>_xlfn.VALUETOTEXT(Tableau3674743[[#Headers],[Acoustique]])</totalsRowFormula>
    </tableColumn>
    <tableColumn id="2" xr3:uid="{EBD0762A-0990-472F-8565-89600179C1DD}" name="U" dataDxfId="63" totalsRowDxfId="62"/>
    <tableColumn id="3" xr3:uid="{E9621B21-986D-4667-808F-2AAD42D998D0}" name="QTÉ" dataDxfId="61" totalsRowDxfId="60"/>
    <tableColumn id="4" xr3:uid="{BA27B0F6-F7E4-40FC-8CB9-8A3009CDAFF5}" name="P.U. €HT" dataDxfId="59" totalsRowDxfId="58"/>
    <tableColumn id="5" xr3:uid="{6B053A9E-3A60-4354-8338-5F9C50DDB4D0}" name="TOTAL €HT" totalsRowFunction="sum" dataDxfId="57" totalsRowDxfId="56">
      <calculatedColumnFormula>IF(A40="X",0,D40*E40)</calculatedColumnFormula>
    </tableColumn>
    <tableColumn id="6" xr3:uid="{A53E28D9-0701-4EB1-A7AC-656F9D5A4B18}" name="TVA" dataDxfId="55" totalsRowDxfId="54"/>
  </tableColumns>
  <tableStyleInfo name="Style de tableau 1" showFirstColumn="0" showLastColumn="0" showRowStripes="1" showColumnStripes="1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EC067712-975D-4754-960E-5305DFC055CD}" name="Tableau3424844" displayName="Tableau3424844" ref="B56:G82" totalsRowCount="1">
  <autoFilter ref="B56:G81" xr:uid="{7C3B96B5-4A7B-40A3-A8F4-AA3F921D097F}"/>
  <tableColumns count="6">
    <tableColumn id="1" xr3:uid="{0F79CA94-2AD0-4BD6-96A2-DF0E41EFF54E}" name="Agencements" totalsRowFunction="custom" dataDxfId="53" totalsRowDxfId="52">
      <totalsRowFormula>_xlfn.VALUETOTEXT(Tableau3424844[[#Headers],[Agencements]])</totalsRowFormula>
    </tableColumn>
    <tableColumn id="2" xr3:uid="{04070483-3D1C-461E-8EFC-6E45657D99A7}" name="U" dataDxfId="51" totalsRowDxfId="50"/>
    <tableColumn id="3" xr3:uid="{021A3B34-FA67-4F5C-B3E8-8A177B661CBE}" name="QTÉ" dataDxfId="49" totalsRowDxfId="48"/>
    <tableColumn id="4" xr3:uid="{EF1962F7-2013-4102-B9A0-1BAC12DDB87C}" name="P.U. €HT" dataDxfId="47" totalsRowDxfId="46"/>
    <tableColumn id="5" xr3:uid="{0DB6473B-CC9D-4846-BE5D-04CBC90E9506}" name="TOTAL €HT" totalsRowFunction="custom" dataDxfId="45" totalsRowDxfId="44">
      <calculatedColumnFormula>IF(A57="X",0,D57*E57)</calculatedColumnFormula>
      <totalsRowFormula>SUM(Tableau3424844[TOTAL €HT])</totalsRowFormula>
    </tableColumn>
    <tableColumn id="6" xr3:uid="{1F648791-B070-47A9-A7D5-999B615EA2A5}" name="TVA" dataDxfId="43" totalsRowDxfId="42"/>
  </tableColumns>
  <tableStyleInfo name="Style de tableau 1" showFirstColumn="0" showLastColumn="0" showRowStripes="1" showColumnStripes="1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ED1DBC30-FC55-4C30-9EAF-EBC1CE8BFF01}" name="Tableau342434945" displayName="Tableau342434945" ref="B84:G102" totalsRowCount="1">
  <autoFilter ref="B84:G101" xr:uid="{A978856F-3B0F-40FB-8713-32902E91C2FC}"/>
  <tableColumns count="6">
    <tableColumn id="1" xr3:uid="{C7EB831C-C812-4E2E-BE37-331205E6038A}" name="Protections murales" totalsRowFunction="custom" dataDxfId="41" totalsRowDxfId="40">
      <totalsRowFormula>_xlfn.VALUETOTEXT(Tableau342434945[[#Headers],[Protections murales]])</totalsRowFormula>
    </tableColumn>
    <tableColumn id="2" xr3:uid="{070F74A3-FE17-4AEE-8C1D-BD63F02A2178}" name="U" dataDxfId="39" totalsRowDxfId="38"/>
    <tableColumn id="3" xr3:uid="{CD89A35C-AE6F-4AF2-A6E6-BF17982F3DD5}" name="QTÉ" dataDxfId="37" totalsRowDxfId="36"/>
    <tableColumn id="4" xr3:uid="{E12B4302-4E37-4282-9E1D-F68A1A5A76D3}" name="P.U. €HT" dataDxfId="35" totalsRowDxfId="34"/>
    <tableColumn id="5" xr3:uid="{DD854794-EBA9-4428-B69A-D45748297551}" name="TOTAL €HT" totalsRowFunction="custom" dataDxfId="33" totalsRowDxfId="32">
      <calculatedColumnFormula>IF(A85="X",0,D85*E85)</calculatedColumnFormula>
      <totalsRowFormula>SUM(Tableau342434945[TOTAL €HT])</totalsRowFormula>
    </tableColumn>
    <tableColumn id="6" xr3:uid="{FC172233-5631-4820-9133-AE60CDDEBDF4}" name="TVA" dataDxfId="31" totalsRowDxfId="30"/>
  </tableColumns>
  <tableStyleInfo name="Style de tableau 1" showFirstColumn="0" showLastColumn="0" showRowStripes="1" showColumnStripes="1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3937A01E-8A54-4B47-8EBA-E16032BA04A5}" name="Tableau342445052" displayName="Tableau342445052" ref="B104:G115" totalsRowCount="1">
  <autoFilter ref="B104:G114" xr:uid="{76546627-9E84-4999-AE41-957F317D16D1}"/>
  <tableColumns count="6">
    <tableColumn id="1" xr3:uid="{E9C0B776-EFAA-428D-BBBF-6742A036347C}" name="PSE" totalsRowFunction="custom" dataDxfId="29" totalsRowDxfId="28">
      <totalsRowFormula>_xlfn.VALUETOTEXT(Tableau342445052[[#Headers],[PSE]])</totalsRowFormula>
    </tableColumn>
    <tableColumn id="2" xr3:uid="{5958FFBA-9875-4F3A-BDA7-CB6FFA87F401}" name="U" dataDxfId="27" totalsRowDxfId="26"/>
    <tableColumn id="3" xr3:uid="{987AADEB-9D04-498B-9BCF-6CF0117E7A8D}" name="QTÉ" dataDxfId="25" totalsRowDxfId="24"/>
    <tableColumn id="4" xr3:uid="{9DE43331-CC8F-4EC0-BD3E-5E19268647E7}" name="P.U. €HT" dataDxfId="23" totalsRowDxfId="22"/>
    <tableColumn id="5" xr3:uid="{22544C4A-DEF1-4503-A592-B2FA9111D952}" name="TOTAL €HT" totalsRowFunction="custom" dataDxfId="21" totalsRowDxfId="20">
      <calculatedColumnFormula>IF(A105="X",0,D105*E105)</calculatedColumnFormula>
      <totalsRowFormula>SUM(Tableau342445052[TOTAL €HT])</totalsRowFormula>
    </tableColumn>
    <tableColumn id="6" xr3:uid="{24294959-F580-4A58-AB72-6E176C77204E}" name="TVA" dataDxfId="19" totalsRowDxfId="18"/>
  </tableColumns>
  <tableStyleInfo name="Style de tableau 1" showFirstColumn="0" showLastColumn="0" showRowStripes="1" showColumnStripes="1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2E209FCF-F7BD-4536-90A7-2E51658B8F9C}" name="Tableau34243455153" displayName="Tableau34243455153" ref="B118:G129" totalsRowCount="1">
  <autoFilter ref="B118:G128" xr:uid="{EFB02AA3-0BFF-4F32-B02B-1E7DB13915B2}"/>
  <tableColumns count="6">
    <tableColumn id="1" xr3:uid="{EFCE605C-73F0-4FDD-AE25-BB2E45BAC3FA}" name="Colonne1" totalsRowFunction="custom" dataDxfId="17" totalsRowDxfId="16">
      <totalsRowFormula>_xlfn.VALUETOTEXT(Tableau34243455153[[#Headers],[Colonne1]])</totalsRowFormula>
    </tableColumn>
    <tableColumn id="2" xr3:uid="{A0FA17B0-E7C5-4F3D-8873-E2ED695851A4}" name="U" dataDxfId="15" totalsRowDxfId="14"/>
    <tableColumn id="3" xr3:uid="{5B048DB4-7195-42E8-8F5F-C24512FE9339}" name="QTÉ" dataDxfId="13" totalsRowDxfId="12"/>
    <tableColumn id="4" xr3:uid="{37ADCE01-9B1A-41A6-B707-2832AB9151C3}" name="P.U. €HT" dataDxfId="11" totalsRowDxfId="10"/>
    <tableColumn id="5" xr3:uid="{3E1AA5F5-6625-4723-AF31-85B80C4A7ACF}" name="TOTAL €HT" totalsRowFunction="custom" dataDxfId="9" totalsRowDxfId="8">
      <calculatedColumnFormula>IF(A119="X",0,D119*E119)</calculatedColumnFormula>
      <totalsRowFormula>SUM(Tableau34243455153[TOTAL €HT])</totalsRowFormula>
    </tableColumn>
    <tableColumn id="6" xr3:uid="{5AE7CF00-4D6C-48CA-A948-100C0A255ECB}" name="TVA" dataDxfId="7" totalsRowDxfId="6"/>
  </tableColumns>
  <tableStyleInfo name="Style de tableau 1" showFirstColumn="0" showLastColumn="0" showRowStripes="1" showColumnStripes="1"/>
</table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97E1E-8087-4533-BA96-27D6AFFA0027}">
  <sheetPr>
    <tabColor theme="6" tint="0.59999389629810485"/>
  </sheetPr>
  <dimension ref="A1:H143"/>
  <sheetViews>
    <sheetView showGridLines="0" showZeros="0" tabSelected="1" view="pageLayout" topLeftCell="A43" zoomScale="110" zoomScaleNormal="100" zoomScalePageLayoutView="110" workbookViewId="0">
      <selection activeCell="G63" sqref="G63"/>
    </sheetView>
  </sheetViews>
  <sheetFormatPr baseColWidth="10" defaultColWidth="13.765625" defaultRowHeight="12.5" x14ac:dyDescent="0.3"/>
  <cols>
    <col min="1" max="1" width="4.765625" style="43" customWidth="1"/>
    <col min="2" max="2" width="38.4609375" style="1" customWidth="1"/>
    <col min="3" max="3" width="4.61328125" style="52" customWidth="1"/>
    <col min="4" max="4" width="5.4609375" style="52" customWidth="1"/>
    <col min="5" max="5" width="8.23046875" style="52" customWidth="1"/>
    <col min="6" max="6" width="10.3828125" style="53" customWidth="1"/>
    <col min="7" max="7" width="4.15234375" style="38" customWidth="1"/>
    <col min="8" max="16384" width="13.765625" style="1"/>
  </cols>
  <sheetData>
    <row r="1" spans="1:7" ht="15" thickBot="1" x14ac:dyDescent="0.35">
      <c r="A1" s="80">
        <v>7</v>
      </c>
      <c r="B1" s="81" t="s">
        <v>0</v>
      </c>
      <c r="C1" s="82" t="s">
        <v>1</v>
      </c>
      <c r="D1" s="83"/>
      <c r="E1" s="83"/>
      <c r="F1" s="83"/>
      <c r="G1" s="84"/>
    </row>
    <row r="2" spans="1:7" ht="12.75" customHeight="1" x14ac:dyDescent="0.3">
      <c r="A2" s="80"/>
      <c r="B2" s="81"/>
      <c r="C2" s="85" t="s">
        <v>2</v>
      </c>
      <c r="D2" s="86"/>
      <c r="E2" s="86"/>
      <c r="F2" s="86"/>
      <c r="G2" s="87"/>
    </row>
    <row r="3" spans="1:7" ht="24.75" customHeight="1" thickBot="1" x14ac:dyDescent="0.35">
      <c r="A3" s="2" t="s">
        <v>57</v>
      </c>
      <c r="C3" s="88"/>
      <c r="D3" s="89"/>
      <c r="E3" s="89"/>
      <c r="F3" s="89"/>
      <c r="G3" s="90"/>
    </row>
    <row r="4" spans="1:7" ht="13.5" thickBot="1" x14ac:dyDescent="0.35">
      <c r="A4" s="3" t="s">
        <v>3</v>
      </c>
      <c r="B4" s="4" t="s">
        <v>141</v>
      </c>
      <c r="C4" s="91" t="s">
        <v>4</v>
      </c>
      <c r="D4" s="92"/>
      <c r="E4" s="92"/>
      <c r="F4" s="92"/>
      <c r="G4" s="93"/>
    </row>
    <row r="5" spans="1:7" ht="13.5" thickBot="1" x14ac:dyDescent="0.35">
      <c r="A5" s="5"/>
      <c r="B5" s="6"/>
      <c r="C5" s="94"/>
      <c r="D5" s="95"/>
      <c r="E5" s="95"/>
      <c r="F5" s="95"/>
      <c r="G5" s="96"/>
    </row>
    <row r="6" spans="1:7" ht="16" thickBot="1" x14ac:dyDescent="0.35">
      <c r="A6" s="7"/>
      <c r="B6" s="8"/>
      <c r="C6" s="74" t="s">
        <v>5</v>
      </c>
      <c r="D6" s="75"/>
      <c r="E6" s="75"/>
      <c r="F6" s="75"/>
      <c r="G6" s="76"/>
    </row>
    <row r="7" spans="1:7" ht="15.5" x14ac:dyDescent="0.3">
      <c r="A7" s="7"/>
      <c r="B7" s="8"/>
      <c r="C7" s="61" t="s">
        <v>58</v>
      </c>
      <c r="D7" s="62"/>
      <c r="E7" s="62"/>
      <c r="F7" s="62"/>
      <c r="G7" s="63"/>
    </row>
    <row r="8" spans="1:7" ht="13" thickBot="1" x14ac:dyDescent="0.35">
      <c r="A8" s="9"/>
      <c r="B8" s="10"/>
      <c r="C8" s="64"/>
      <c r="D8" s="65"/>
      <c r="E8" s="65"/>
      <c r="F8" s="65"/>
      <c r="G8" s="66"/>
    </row>
    <row r="9" spans="1:7" ht="13" thickBot="1" x14ac:dyDescent="0.35">
      <c r="A9" s="11"/>
      <c r="B9" s="10"/>
      <c r="C9" s="67" t="s">
        <v>59</v>
      </c>
      <c r="D9" s="68"/>
      <c r="E9" s="68"/>
      <c r="F9" s="68"/>
      <c r="G9" s="69"/>
    </row>
    <row r="10" spans="1:7" ht="13" thickBot="1" x14ac:dyDescent="0.35">
      <c r="A10" s="11"/>
      <c r="B10" s="10"/>
      <c r="C10" s="67" t="s">
        <v>60</v>
      </c>
      <c r="D10" s="68"/>
      <c r="E10" s="68"/>
      <c r="F10" s="68"/>
      <c r="G10" s="69"/>
    </row>
    <row r="11" spans="1:7" ht="12.75" customHeight="1" thickBot="1" x14ac:dyDescent="0.35">
      <c r="A11" s="12"/>
      <c r="B11" s="13"/>
      <c r="C11" s="77"/>
      <c r="D11" s="78"/>
      <c r="E11" s="78"/>
      <c r="F11" s="78"/>
      <c r="G11" s="79"/>
    </row>
    <row r="12" spans="1:7" ht="12.75" customHeight="1" thickBot="1" x14ac:dyDescent="0.35">
      <c r="A12" s="14"/>
      <c r="B12" s="15"/>
      <c r="C12" s="74" t="s">
        <v>6</v>
      </c>
      <c r="D12" s="75"/>
      <c r="E12" s="75"/>
      <c r="F12" s="75"/>
      <c r="G12" s="76"/>
    </row>
    <row r="13" spans="1:7" ht="13.5" customHeight="1" x14ac:dyDescent="0.3">
      <c r="A13" s="14"/>
      <c r="B13" s="15"/>
      <c r="C13" s="61" t="s">
        <v>61</v>
      </c>
      <c r="D13" s="62"/>
      <c r="E13" s="62"/>
      <c r="F13" s="62"/>
      <c r="G13" s="63"/>
    </row>
    <row r="14" spans="1:7" ht="13.5" thickBot="1" x14ac:dyDescent="0.35">
      <c r="A14" s="14"/>
      <c r="B14" s="15"/>
      <c r="C14" s="64"/>
      <c r="D14" s="65"/>
      <c r="E14" s="65"/>
      <c r="F14" s="65"/>
      <c r="G14" s="66"/>
    </row>
    <row r="15" spans="1:7" ht="12.75" customHeight="1" thickBot="1" x14ac:dyDescent="0.35">
      <c r="A15" s="14"/>
      <c r="B15" s="15"/>
      <c r="C15" s="67" t="s">
        <v>62</v>
      </c>
      <c r="D15" s="68"/>
      <c r="E15" s="68"/>
      <c r="F15" s="68"/>
      <c r="G15" s="69"/>
    </row>
    <row r="16" spans="1:7" ht="13.5" thickBot="1" x14ac:dyDescent="0.35">
      <c r="A16" s="14"/>
      <c r="B16" s="15"/>
      <c r="C16" s="67" t="s">
        <v>63</v>
      </c>
      <c r="D16" s="68"/>
      <c r="E16" s="68"/>
      <c r="F16" s="68"/>
      <c r="G16" s="69"/>
    </row>
    <row r="17" spans="1:7" ht="13" thickBot="1" x14ac:dyDescent="0.35">
      <c r="A17" s="16"/>
      <c r="B17" s="16"/>
      <c r="C17" s="16"/>
      <c r="D17" s="16"/>
      <c r="E17" s="16"/>
      <c r="F17" s="16"/>
      <c r="G17" s="16"/>
    </row>
    <row r="18" spans="1:7" ht="36.75" customHeight="1" thickBot="1" x14ac:dyDescent="0.35">
      <c r="A18" s="70" t="s">
        <v>142</v>
      </c>
      <c r="B18" s="71"/>
      <c r="C18" s="71"/>
      <c r="D18" s="71"/>
      <c r="E18" s="71"/>
      <c r="F18" s="71"/>
      <c r="G18" s="72"/>
    </row>
    <row r="19" spans="1:7" ht="25.5" customHeight="1" x14ac:dyDescent="0.2">
      <c r="A19" s="73" t="s">
        <v>7</v>
      </c>
      <c r="B19" s="73"/>
      <c r="C19" s="73"/>
      <c r="D19" s="73"/>
      <c r="E19" s="73"/>
      <c r="F19" s="73"/>
      <c r="G19" s="73"/>
    </row>
    <row r="20" spans="1:7" x14ac:dyDescent="0.3">
      <c r="A20" s="17"/>
      <c r="B20" s="18"/>
      <c r="C20" s="19"/>
      <c r="D20" s="20"/>
      <c r="E20" s="21"/>
      <c r="F20" s="22"/>
      <c r="G20" s="23"/>
    </row>
    <row r="21" spans="1:7" ht="13.5" customHeight="1" x14ac:dyDescent="0.3">
      <c r="A21" s="24" t="s">
        <v>69</v>
      </c>
      <c r="B21" s="18" t="s">
        <v>70</v>
      </c>
      <c r="C21" s="19" t="s">
        <v>8</v>
      </c>
      <c r="D21" s="20" t="s">
        <v>9</v>
      </c>
      <c r="E21" s="22" t="s">
        <v>10</v>
      </c>
      <c r="F21" s="22" t="s">
        <v>11</v>
      </c>
      <c r="G21" s="25" t="s">
        <v>12</v>
      </c>
    </row>
    <row r="22" spans="1:7" x14ac:dyDescent="0.3">
      <c r="A22" s="17" t="s">
        <v>71</v>
      </c>
      <c r="B22" s="36" t="s">
        <v>72</v>
      </c>
      <c r="C22" s="19" t="s">
        <v>8</v>
      </c>
      <c r="D22" s="55">
        <v>14</v>
      </c>
      <c r="E22" s="26"/>
      <c r="F22" s="22">
        <f t="shared" ref="F22:F36" si="0">IF(A22="X",0,D22*E22)</f>
        <v>0</v>
      </c>
      <c r="G22" s="27">
        <v>20</v>
      </c>
    </row>
    <row r="23" spans="1:7" x14ac:dyDescent="0.3">
      <c r="A23" s="17"/>
      <c r="B23" s="28" t="s">
        <v>64</v>
      </c>
      <c r="C23" s="19"/>
      <c r="D23" s="54"/>
      <c r="E23" s="26"/>
      <c r="F23" s="22">
        <f>IF(A23="X",0,D23*E23)</f>
        <v>0</v>
      </c>
      <c r="G23" s="30"/>
    </row>
    <row r="24" spans="1:7" x14ac:dyDescent="0.3">
      <c r="A24" s="17"/>
      <c r="B24" s="28" t="s">
        <v>73</v>
      </c>
      <c r="C24" s="19"/>
      <c r="D24" s="54">
        <v>14</v>
      </c>
      <c r="E24" s="26"/>
      <c r="F24" s="22">
        <f>IF(A24="X",0,D24*E24)</f>
        <v>0</v>
      </c>
      <c r="G24" s="27">
        <v>20</v>
      </c>
    </row>
    <row r="25" spans="1:7" x14ac:dyDescent="0.3">
      <c r="A25" s="17"/>
      <c r="B25" s="28" t="s">
        <v>74</v>
      </c>
      <c r="C25" s="19" t="s">
        <v>8</v>
      </c>
      <c r="D25" s="54">
        <v>8</v>
      </c>
      <c r="E25" s="26"/>
      <c r="F25" s="22">
        <f>IF(A25="X",0,D25*E25)</f>
        <v>0</v>
      </c>
      <c r="G25" s="27">
        <v>20</v>
      </c>
    </row>
    <row r="26" spans="1:7" x14ac:dyDescent="0.3">
      <c r="A26" s="17" t="s">
        <v>75</v>
      </c>
      <c r="B26" s="18" t="s">
        <v>76</v>
      </c>
      <c r="C26" s="19" t="s">
        <v>8</v>
      </c>
      <c r="D26" s="54">
        <v>3</v>
      </c>
      <c r="E26" s="26"/>
      <c r="F26" s="22">
        <f t="shared" ref="F26" si="1">IF(A26="X",0,D26*E26)</f>
        <v>0</v>
      </c>
      <c r="G26" s="27">
        <v>20</v>
      </c>
    </row>
    <row r="27" spans="1:7" ht="13.5" customHeight="1" x14ac:dyDescent="0.3">
      <c r="A27" s="17" t="s">
        <v>77</v>
      </c>
      <c r="B27" s="18" t="s">
        <v>78</v>
      </c>
      <c r="C27" s="19" t="s">
        <v>8</v>
      </c>
      <c r="D27" s="54">
        <v>8</v>
      </c>
      <c r="E27" s="26"/>
      <c r="F27" s="22">
        <f t="shared" si="0"/>
        <v>0</v>
      </c>
      <c r="G27" s="27">
        <v>20</v>
      </c>
    </row>
    <row r="28" spans="1:7" ht="13.5" hidden="1" customHeight="1" x14ac:dyDescent="0.3">
      <c r="A28" s="17" t="s">
        <v>79</v>
      </c>
      <c r="B28" s="18"/>
      <c r="C28" s="19"/>
      <c r="D28" s="29"/>
      <c r="E28" s="26"/>
      <c r="F28" s="22">
        <f t="shared" si="0"/>
        <v>0</v>
      </c>
      <c r="G28" s="27"/>
    </row>
    <row r="29" spans="1:7" ht="13.5" hidden="1" customHeight="1" x14ac:dyDescent="0.3">
      <c r="A29" s="17"/>
      <c r="B29" s="28"/>
      <c r="C29" s="19"/>
      <c r="D29" s="29"/>
      <c r="E29" s="26"/>
      <c r="F29" s="22">
        <f>IF(A29="X",0,D29*E29)</f>
        <v>0</v>
      </c>
      <c r="G29" s="30">
        <v>10</v>
      </c>
    </row>
    <row r="30" spans="1:7" ht="13.5" hidden="1" customHeight="1" x14ac:dyDescent="0.3">
      <c r="A30" s="17"/>
      <c r="B30" s="28"/>
      <c r="C30" s="19"/>
      <c r="D30" s="29"/>
      <c r="E30" s="26"/>
      <c r="F30" s="22">
        <f>IF(A30="X",0,D30*E30)</f>
        <v>0</v>
      </c>
      <c r="G30" s="30">
        <v>20</v>
      </c>
    </row>
    <row r="31" spans="1:7" ht="13.5" hidden="1" customHeight="1" x14ac:dyDescent="0.3">
      <c r="A31" s="17" t="s">
        <v>14</v>
      </c>
      <c r="B31" s="28"/>
      <c r="C31" s="19"/>
      <c r="D31" s="29"/>
      <c r="E31" s="26"/>
      <c r="F31" s="22">
        <f t="shared" si="0"/>
        <v>0</v>
      </c>
      <c r="G31" s="27"/>
    </row>
    <row r="32" spans="1:7" ht="13.5" hidden="1" customHeight="1" x14ac:dyDescent="0.3">
      <c r="A32" s="17" t="s">
        <v>15</v>
      </c>
      <c r="B32" s="18"/>
      <c r="C32" s="19"/>
      <c r="D32" s="29"/>
      <c r="E32" s="26"/>
      <c r="F32" s="22">
        <f t="shared" si="0"/>
        <v>0</v>
      </c>
      <c r="G32" s="27"/>
    </row>
    <row r="33" spans="1:7" ht="13.5" hidden="1" customHeight="1" x14ac:dyDescent="0.3">
      <c r="A33" s="17" t="s">
        <v>16</v>
      </c>
      <c r="B33" s="18"/>
      <c r="C33" s="19"/>
      <c r="D33" s="29"/>
      <c r="E33" s="26"/>
      <c r="F33" s="22">
        <f t="shared" si="0"/>
        <v>0</v>
      </c>
      <c r="G33" s="27"/>
    </row>
    <row r="34" spans="1:7" ht="13.5" hidden="1" customHeight="1" x14ac:dyDescent="0.3">
      <c r="A34" s="17" t="s">
        <v>17</v>
      </c>
      <c r="B34" s="18"/>
      <c r="C34" s="19"/>
      <c r="D34" s="29"/>
      <c r="E34" s="26"/>
      <c r="F34" s="22">
        <f t="shared" si="0"/>
        <v>0</v>
      </c>
      <c r="G34" s="27"/>
    </row>
    <row r="35" spans="1:7" ht="13.5" hidden="1" customHeight="1" x14ac:dyDescent="0.3">
      <c r="A35" s="17" t="s">
        <v>19</v>
      </c>
      <c r="B35" s="18"/>
      <c r="C35" s="19"/>
      <c r="D35" s="29"/>
      <c r="E35" s="26"/>
      <c r="F35" s="22">
        <f t="shared" si="0"/>
        <v>0</v>
      </c>
      <c r="G35" s="27"/>
    </row>
    <row r="36" spans="1:7" ht="13.5" hidden="1" customHeight="1" x14ac:dyDescent="0.3">
      <c r="A36" s="17" t="s">
        <v>20</v>
      </c>
      <c r="B36" s="18"/>
      <c r="C36" s="19"/>
      <c r="D36" s="29"/>
      <c r="E36" s="26"/>
      <c r="F36" s="22">
        <f t="shared" si="0"/>
        <v>0</v>
      </c>
      <c r="G36" s="27"/>
    </row>
    <row r="37" spans="1:7" x14ac:dyDescent="0.3">
      <c r="A37" s="31"/>
      <c r="B37" s="32" t="str">
        <f>_xlfn.VALUETOTEXT(Tableau34642[[#Headers],[Portes intérieures]])</f>
        <v>Portes intérieures</v>
      </c>
      <c r="C37" s="19"/>
      <c r="D37" s="19"/>
      <c r="E37" s="19"/>
      <c r="F37" s="33">
        <f>SUM(Tableau34642[TOTAL €HT])</f>
        <v>0</v>
      </c>
      <c r="G37" s="23"/>
    </row>
    <row r="38" spans="1:7" ht="13" x14ac:dyDescent="0.3">
      <c r="A38" s="31"/>
      <c r="B38" s="34"/>
      <c r="C38" s="34"/>
      <c r="D38" s="34"/>
      <c r="E38" s="34"/>
      <c r="F38" s="34"/>
      <c r="G38" s="34"/>
    </row>
    <row r="39" spans="1:7" ht="13.5" customHeight="1" x14ac:dyDescent="0.3">
      <c r="A39" s="24" t="s">
        <v>80</v>
      </c>
      <c r="B39" s="18" t="s">
        <v>81</v>
      </c>
      <c r="C39" s="19" t="s">
        <v>8</v>
      </c>
      <c r="D39" s="20" t="s">
        <v>9</v>
      </c>
      <c r="E39" s="22" t="s">
        <v>10</v>
      </c>
      <c r="F39" s="22" t="s">
        <v>11</v>
      </c>
      <c r="G39" s="25" t="s">
        <v>12</v>
      </c>
    </row>
    <row r="40" spans="1:7" x14ac:dyDescent="0.3">
      <c r="A40" s="17" t="s">
        <v>82</v>
      </c>
      <c r="B40" s="18" t="s">
        <v>83</v>
      </c>
      <c r="C40" s="19"/>
      <c r="D40" s="54"/>
      <c r="E40" s="26"/>
      <c r="F40" s="22">
        <f t="shared" ref="F40:F44" si="2">IF(A40="X",0,D40*E40)</f>
        <v>0</v>
      </c>
      <c r="G40" s="27"/>
    </row>
    <row r="41" spans="1:7" x14ac:dyDescent="0.3">
      <c r="A41" s="17"/>
      <c r="B41" s="28" t="s">
        <v>84</v>
      </c>
      <c r="C41" s="19" t="s">
        <v>8</v>
      </c>
      <c r="D41" s="54">
        <v>10</v>
      </c>
      <c r="E41" s="26"/>
      <c r="F41" s="22">
        <f t="shared" si="2"/>
        <v>0</v>
      </c>
      <c r="G41" s="27">
        <v>20</v>
      </c>
    </row>
    <row r="42" spans="1:7" x14ac:dyDescent="0.3">
      <c r="A42" s="17"/>
      <c r="B42" s="28" t="s">
        <v>85</v>
      </c>
      <c r="C42" s="19" t="s">
        <v>8</v>
      </c>
      <c r="D42" s="54">
        <v>10</v>
      </c>
      <c r="E42" s="26"/>
      <c r="F42" s="22">
        <f t="shared" si="2"/>
        <v>0</v>
      </c>
      <c r="G42" s="27">
        <v>20</v>
      </c>
    </row>
    <row r="43" spans="1:7" x14ac:dyDescent="0.3">
      <c r="A43" s="17"/>
      <c r="B43" s="28" t="s">
        <v>86</v>
      </c>
      <c r="C43" s="19" t="s">
        <v>8</v>
      </c>
      <c r="D43" s="54">
        <v>15</v>
      </c>
      <c r="E43" s="26"/>
      <c r="F43" s="22">
        <f t="shared" si="2"/>
        <v>0</v>
      </c>
      <c r="G43" s="27">
        <v>20</v>
      </c>
    </row>
    <row r="44" spans="1:7" x14ac:dyDescent="0.3">
      <c r="A44" s="17"/>
      <c r="B44" s="28" t="s">
        <v>87</v>
      </c>
      <c r="C44" s="19" t="s">
        <v>8</v>
      </c>
      <c r="D44" s="54">
        <v>15</v>
      </c>
      <c r="E44" s="26"/>
      <c r="F44" s="22">
        <f t="shared" si="2"/>
        <v>0</v>
      </c>
      <c r="G44" s="27">
        <v>20</v>
      </c>
    </row>
    <row r="45" spans="1:7" hidden="1" x14ac:dyDescent="0.3">
      <c r="A45" s="17" t="s">
        <v>88</v>
      </c>
      <c r="B45" s="18"/>
      <c r="C45" s="19"/>
      <c r="D45" s="29"/>
      <c r="E45" s="26"/>
      <c r="F45" s="22">
        <f>IF(A45="X",0,D45*E45)</f>
        <v>0</v>
      </c>
      <c r="G45" s="27">
        <v>10</v>
      </c>
    </row>
    <row r="46" spans="1:7" hidden="1" x14ac:dyDescent="0.3">
      <c r="A46" s="17" t="s">
        <v>89</v>
      </c>
      <c r="B46" s="18"/>
      <c r="C46" s="19"/>
      <c r="D46" s="29"/>
      <c r="E46" s="26"/>
      <c r="F46" s="22">
        <f t="shared" ref="F46:F53" si="3">IF(A46="X",0,D46*E46)</f>
        <v>0</v>
      </c>
      <c r="G46" s="27">
        <v>10</v>
      </c>
    </row>
    <row r="47" spans="1:7" hidden="1" x14ac:dyDescent="0.3">
      <c r="A47" s="17" t="s">
        <v>90</v>
      </c>
      <c r="B47" s="18"/>
      <c r="C47" s="19"/>
      <c r="D47" s="29"/>
      <c r="E47" s="26"/>
      <c r="F47" s="22">
        <f t="shared" si="3"/>
        <v>0</v>
      </c>
      <c r="G47" s="27">
        <v>10</v>
      </c>
    </row>
    <row r="48" spans="1:7" hidden="1" x14ac:dyDescent="0.3">
      <c r="A48" s="17" t="s">
        <v>91</v>
      </c>
      <c r="B48" s="18"/>
      <c r="C48" s="19"/>
      <c r="D48" s="29"/>
      <c r="E48" s="26"/>
      <c r="F48" s="22">
        <f t="shared" si="3"/>
        <v>0</v>
      </c>
      <c r="G48" s="27">
        <v>10</v>
      </c>
    </row>
    <row r="49" spans="1:7" hidden="1" x14ac:dyDescent="0.3">
      <c r="A49" s="17" t="s">
        <v>92</v>
      </c>
      <c r="B49" s="56"/>
      <c r="C49" s="19"/>
      <c r="D49" s="29"/>
      <c r="E49" s="26"/>
      <c r="F49" s="22">
        <f t="shared" si="3"/>
        <v>0</v>
      </c>
      <c r="G49" s="27"/>
    </row>
    <row r="50" spans="1:7" hidden="1" x14ac:dyDescent="0.3">
      <c r="A50" s="17" t="s">
        <v>93</v>
      </c>
      <c r="B50" s="56"/>
      <c r="C50" s="19"/>
      <c r="D50" s="29"/>
      <c r="E50" s="26"/>
      <c r="F50" s="22">
        <f t="shared" si="3"/>
        <v>0</v>
      </c>
      <c r="G50" s="27"/>
    </row>
    <row r="51" spans="1:7" hidden="1" x14ac:dyDescent="0.3">
      <c r="A51" s="17" t="s">
        <v>94</v>
      </c>
      <c r="B51" s="18"/>
      <c r="C51" s="19"/>
      <c r="D51" s="29"/>
      <c r="E51" s="26"/>
      <c r="F51" s="22">
        <f t="shared" si="3"/>
        <v>0</v>
      </c>
      <c r="G51" s="27"/>
    </row>
    <row r="52" spans="1:7" hidden="1" x14ac:dyDescent="0.3">
      <c r="A52" s="17" t="s">
        <v>95</v>
      </c>
      <c r="B52" s="18"/>
      <c r="C52" s="19"/>
      <c r="D52" s="29"/>
      <c r="E52" s="26"/>
      <c r="F52" s="22">
        <f t="shared" si="3"/>
        <v>0</v>
      </c>
      <c r="G52" s="27"/>
    </row>
    <row r="53" spans="1:7" hidden="1" x14ac:dyDescent="0.3">
      <c r="A53" s="17" t="s">
        <v>96</v>
      </c>
      <c r="B53" s="18"/>
      <c r="C53" s="19"/>
      <c r="D53" s="29"/>
      <c r="E53" s="26"/>
      <c r="F53" s="22">
        <f t="shared" si="3"/>
        <v>0</v>
      </c>
      <c r="G53" s="27"/>
    </row>
    <row r="54" spans="1:7" x14ac:dyDescent="0.3">
      <c r="A54" s="31"/>
      <c r="B54" s="32" t="str">
        <f>_xlfn.VALUETOTEXT(Tableau3674743[[#Headers],[Acoustique]])</f>
        <v>Acoustique</v>
      </c>
      <c r="C54" s="19"/>
      <c r="D54" s="19"/>
      <c r="E54" s="19"/>
      <c r="F54" s="23">
        <f>SUBTOTAL(109,Tableau3674743[TOTAL €HT])</f>
        <v>0</v>
      </c>
      <c r="G54" s="23"/>
    </row>
    <row r="55" spans="1:7" x14ac:dyDescent="0.3">
      <c r="A55" s="17"/>
      <c r="B55" s="18"/>
      <c r="C55" s="19"/>
      <c r="D55" s="20"/>
      <c r="E55" s="22"/>
      <c r="F55" s="22"/>
      <c r="G55" s="23"/>
    </row>
    <row r="56" spans="1:7" ht="13.5" customHeight="1" x14ac:dyDescent="0.3">
      <c r="A56" s="24" t="s">
        <v>97</v>
      </c>
      <c r="B56" s="18" t="s">
        <v>98</v>
      </c>
      <c r="C56" s="19" t="s">
        <v>8</v>
      </c>
      <c r="D56" s="20" t="s">
        <v>9</v>
      </c>
      <c r="E56" s="22" t="s">
        <v>10</v>
      </c>
      <c r="F56" s="22" t="s">
        <v>11</v>
      </c>
      <c r="G56" s="25" t="s">
        <v>12</v>
      </c>
    </row>
    <row r="57" spans="1:7" x14ac:dyDescent="0.3">
      <c r="A57" s="17" t="s">
        <v>99</v>
      </c>
      <c r="B57" s="36" t="s">
        <v>100</v>
      </c>
      <c r="C57" s="19" t="s">
        <v>8</v>
      </c>
      <c r="D57" s="54">
        <v>2</v>
      </c>
      <c r="E57" s="26"/>
      <c r="F57" s="22">
        <f t="shared" ref="F57:F81" si="4">IF(A57="X",0,D57*E57)</f>
        <v>0</v>
      </c>
      <c r="G57" s="27">
        <v>20</v>
      </c>
    </row>
    <row r="58" spans="1:7" x14ac:dyDescent="0.3">
      <c r="A58" s="17"/>
      <c r="B58" s="28" t="s">
        <v>101</v>
      </c>
      <c r="C58" s="19"/>
      <c r="D58" s="54"/>
      <c r="E58" s="26"/>
      <c r="F58" s="22">
        <f t="shared" si="4"/>
        <v>0</v>
      </c>
      <c r="G58" s="27"/>
    </row>
    <row r="59" spans="1:7" x14ac:dyDescent="0.3">
      <c r="A59" s="17" t="s">
        <v>102</v>
      </c>
      <c r="B59" s="18" t="s">
        <v>103</v>
      </c>
      <c r="C59" s="19"/>
      <c r="D59" s="54"/>
      <c r="E59" s="26"/>
      <c r="F59" s="22">
        <f t="shared" si="4"/>
        <v>0</v>
      </c>
      <c r="G59" s="27"/>
    </row>
    <row r="60" spans="1:7" x14ac:dyDescent="0.3">
      <c r="A60" s="17"/>
      <c r="B60" s="28" t="s">
        <v>104</v>
      </c>
      <c r="C60" s="19" t="s">
        <v>13</v>
      </c>
      <c r="D60" s="54">
        <v>1</v>
      </c>
      <c r="E60" s="26"/>
      <c r="F60" s="22">
        <f>IF(A60="X",0,D60*E60)</f>
        <v>0</v>
      </c>
      <c r="G60" s="27">
        <v>20</v>
      </c>
    </row>
    <row r="61" spans="1:7" x14ac:dyDescent="0.3">
      <c r="A61" s="17"/>
      <c r="B61" s="28" t="s">
        <v>105</v>
      </c>
      <c r="C61" s="19" t="s">
        <v>8</v>
      </c>
      <c r="D61" s="54">
        <v>8</v>
      </c>
      <c r="E61" s="26"/>
      <c r="F61" s="22">
        <f t="shared" si="4"/>
        <v>0</v>
      </c>
      <c r="G61" s="27">
        <v>20</v>
      </c>
    </row>
    <row r="62" spans="1:7" ht="13.5" customHeight="1" x14ac:dyDescent="0.3">
      <c r="A62" s="17" t="s">
        <v>106</v>
      </c>
      <c r="B62" s="18" t="s">
        <v>107</v>
      </c>
      <c r="C62" s="19" t="s">
        <v>13</v>
      </c>
      <c r="D62" s="54">
        <v>1</v>
      </c>
      <c r="E62" s="26"/>
      <c r="F62" s="22">
        <f t="shared" si="4"/>
        <v>0</v>
      </c>
      <c r="G62" s="27">
        <v>20</v>
      </c>
    </row>
    <row r="63" spans="1:7" ht="13.5" customHeight="1" x14ac:dyDescent="0.3">
      <c r="A63" s="17" t="s">
        <v>108</v>
      </c>
      <c r="B63" s="18" t="s">
        <v>109</v>
      </c>
      <c r="C63" s="19" t="s">
        <v>13</v>
      </c>
      <c r="D63" s="54">
        <v>1</v>
      </c>
      <c r="E63" s="26"/>
      <c r="F63" s="22">
        <f t="shared" si="4"/>
        <v>0</v>
      </c>
      <c r="G63" s="27">
        <v>20</v>
      </c>
    </row>
    <row r="64" spans="1:7" ht="13.5" hidden="1" customHeight="1" x14ac:dyDescent="0.3">
      <c r="A64" s="17"/>
      <c r="B64" s="28"/>
      <c r="C64" s="19"/>
      <c r="D64" s="54"/>
      <c r="E64" s="26"/>
      <c r="F64" s="22">
        <f>IF(A64="X",0,D64*E64)</f>
        <v>0</v>
      </c>
      <c r="G64" s="27">
        <v>10</v>
      </c>
    </row>
    <row r="65" spans="1:7" ht="13.5" hidden="1" customHeight="1" x14ac:dyDescent="0.3">
      <c r="A65" s="17"/>
      <c r="B65" s="28"/>
      <c r="C65" s="19"/>
      <c r="D65" s="54"/>
      <c r="E65" s="26"/>
      <c r="F65" s="22">
        <f>IF(A65="X",0,D65*E65)</f>
        <v>0</v>
      </c>
      <c r="G65" s="27">
        <v>10</v>
      </c>
    </row>
    <row r="66" spans="1:7" ht="13.5" hidden="1" customHeight="1" x14ac:dyDescent="0.3">
      <c r="A66" s="17"/>
      <c r="B66" s="28"/>
      <c r="C66" s="19"/>
      <c r="D66" s="54"/>
      <c r="E66" s="26"/>
      <c r="F66" s="22">
        <f t="shared" ref="F66:F71" si="5">IF(A66="X",0,D66*E66)</f>
        <v>0</v>
      </c>
      <c r="G66" s="27"/>
    </row>
    <row r="67" spans="1:7" ht="13.5" customHeight="1" x14ac:dyDescent="0.3">
      <c r="A67" s="17" t="s">
        <v>110</v>
      </c>
      <c r="B67" s="18" t="s">
        <v>111</v>
      </c>
      <c r="C67" s="19" t="s">
        <v>8</v>
      </c>
      <c r="D67" s="54">
        <v>2</v>
      </c>
      <c r="E67" s="26"/>
      <c r="F67" s="22">
        <f t="shared" si="5"/>
        <v>0</v>
      </c>
      <c r="G67" s="27">
        <v>20</v>
      </c>
    </row>
    <row r="68" spans="1:7" ht="13.5" hidden="1" customHeight="1" x14ac:dyDescent="0.3">
      <c r="A68" s="17" t="s">
        <v>112</v>
      </c>
      <c r="B68" s="28"/>
      <c r="C68" s="19"/>
      <c r="D68" s="54"/>
      <c r="E68" s="26"/>
      <c r="F68" s="22">
        <f t="shared" si="5"/>
        <v>0</v>
      </c>
      <c r="G68" s="27"/>
    </row>
    <row r="69" spans="1:7" ht="13.5" hidden="1" customHeight="1" x14ac:dyDescent="0.3">
      <c r="A69" s="17"/>
      <c r="B69" s="28"/>
      <c r="C69" s="19"/>
      <c r="D69" s="54"/>
      <c r="E69" s="26"/>
      <c r="F69" s="22">
        <f t="shared" si="5"/>
        <v>0</v>
      </c>
      <c r="G69" s="27"/>
    </row>
    <row r="70" spans="1:7" ht="13.5" hidden="1" customHeight="1" x14ac:dyDescent="0.3">
      <c r="A70" s="17"/>
      <c r="B70" s="28"/>
      <c r="C70" s="19"/>
      <c r="D70" s="54"/>
      <c r="E70" s="26"/>
      <c r="F70" s="22">
        <f t="shared" si="5"/>
        <v>0</v>
      </c>
      <c r="G70" s="27"/>
    </row>
    <row r="71" spans="1:7" ht="13.5" customHeight="1" x14ac:dyDescent="0.3">
      <c r="A71" s="17" t="s">
        <v>112</v>
      </c>
      <c r="B71" s="18" t="s">
        <v>113</v>
      </c>
      <c r="C71" s="19" t="s">
        <v>8</v>
      </c>
      <c r="D71" s="54">
        <v>2</v>
      </c>
      <c r="E71" s="26"/>
      <c r="F71" s="22">
        <f t="shared" si="5"/>
        <v>0</v>
      </c>
      <c r="G71" s="27">
        <v>20</v>
      </c>
    </row>
    <row r="72" spans="1:7" ht="13.5" customHeight="1" x14ac:dyDescent="0.3">
      <c r="A72" s="17"/>
      <c r="B72" s="28" t="s">
        <v>114</v>
      </c>
      <c r="C72" s="19"/>
      <c r="D72" s="54"/>
      <c r="E72" s="26"/>
      <c r="F72" s="22">
        <f>IF(A72="X",0,D72*E72)</f>
        <v>0</v>
      </c>
      <c r="G72" s="27"/>
    </row>
    <row r="73" spans="1:7" ht="13.5" customHeight="1" x14ac:dyDescent="0.3">
      <c r="A73" s="17" t="s">
        <v>115</v>
      </c>
      <c r="B73" s="35" t="s">
        <v>116</v>
      </c>
      <c r="C73" s="19"/>
      <c r="D73" s="54"/>
      <c r="E73" s="26"/>
      <c r="F73" s="22">
        <f t="shared" si="4"/>
        <v>0</v>
      </c>
      <c r="G73" s="27"/>
    </row>
    <row r="74" spans="1:7" ht="13.5" customHeight="1" x14ac:dyDescent="0.3">
      <c r="A74" s="17"/>
      <c r="B74" s="28" t="s">
        <v>117</v>
      </c>
      <c r="C74" s="19" t="s">
        <v>8</v>
      </c>
      <c r="D74" s="54">
        <v>11</v>
      </c>
      <c r="E74" s="26"/>
      <c r="F74" s="22">
        <f>IF(A74="X",0,D74*E74)</f>
        <v>0</v>
      </c>
      <c r="G74" s="27">
        <v>20</v>
      </c>
    </row>
    <row r="75" spans="1:7" ht="13.5" customHeight="1" x14ac:dyDescent="0.3">
      <c r="A75" s="17"/>
      <c r="B75" s="28" t="s">
        <v>118</v>
      </c>
      <c r="C75" s="19" t="s">
        <v>8</v>
      </c>
      <c r="D75" s="54">
        <v>2</v>
      </c>
      <c r="E75" s="26"/>
      <c r="F75" s="22">
        <f>IF(A75="X",0,D75*E75)</f>
        <v>0</v>
      </c>
      <c r="G75" s="27">
        <v>20</v>
      </c>
    </row>
    <row r="76" spans="1:7" ht="13.5" customHeight="1" x14ac:dyDescent="0.3">
      <c r="A76" s="17"/>
      <c r="B76" s="28" t="s">
        <v>119</v>
      </c>
      <c r="C76" s="19" t="s">
        <v>8</v>
      </c>
      <c r="D76" s="54">
        <v>9</v>
      </c>
      <c r="E76" s="26"/>
      <c r="F76" s="22">
        <f>IF(A76="X",0,D76*E76)</f>
        <v>0</v>
      </c>
      <c r="G76" s="27">
        <v>20</v>
      </c>
    </row>
    <row r="77" spans="1:7" ht="13.5" customHeight="1" x14ac:dyDescent="0.3">
      <c r="A77" s="17" t="s">
        <v>120</v>
      </c>
      <c r="B77" s="57" t="s">
        <v>121</v>
      </c>
      <c r="C77" s="19" t="s">
        <v>8</v>
      </c>
      <c r="D77" s="54">
        <v>2</v>
      </c>
      <c r="E77" s="26"/>
      <c r="F77" s="22">
        <f t="shared" si="4"/>
        <v>0</v>
      </c>
      <c r="G77" s="27">
        <v>20</v>
      </c>
    </row>
    <row r="78" spans="1:7" ht="13.5" customHeight="1" x14ac:dyDescent="0.3">
      <c r="A78" s="17"/>
      <c r="B78" s="28" t="s">
        <v>122</v>
      </c>
      <c r="C78" s="19"/>
      <c r="D78" s="54"/>
      <c r="E78" s="26"/>
      <c r="F78" s="22">
        <f>IF(A78="X",0,D78*E78)</f>
        <v>0</v>
      </c>
      <c r="G78" s="27"/>
    </row>
    <row r="79" spans="1:7" ht="13.5" customHeight="1" x14ac:dyDescent="0.3">
      <c r="A79" s="17"/>
      <c r="B79" s="28" t="s">
        <v>123</v>
      </c>
      <c r="C79" s="19"/>
      <c r="D79" s="54"/>
      <c r="E79" s="26"/>
      <c r="F79" s="22">
        <f>IF(A79="X",0,D79*E79)</f>
        <v>0</v>
      </c>
      <c r="G79" s="27"/>
    </row>
    <row r="80" spans="1:7" ht="13.5" customHeight="1" x14ac:dyDescent="0.3">
      <c r="A80" s="17" t="s">
        <v>124</v>
      </c>
      <c r="B80" s="18" t="s">
        <v>125</v>
      </c>
      <c r="C80" s="19" t="s">
        <v>8</v>
      </c>
      <c r="D80" s="54">
        <v>1</v>
      </c>
      <c r="E80" s="26"/>
      <c r="F80" s="22">
        <f t="shared" si="4"/>
        <v>0</v>
      </c>
      <c r="G80" s="27">
        <v>20</v>
      </c>
    </row>
    <row r="81" spans="1:7" ht="13.5" hidden="1" customHeight="1" x14ac:dyDescent="0.3">
      <c r="A81" s="17"/>
      <c r="B81" s="18"/>
      <c r="C81" s="19"/>
      <c r="D81" s="29"/>
      <c r="E81" s="26"/>
      <c r="F81" s="22">
        <f t="shared" si="4"/>
        <v>0</v>
      </c>
      <c r="G81" s="27"/>
    </row>
    <row r="82" spans="1:7" x14ac:dyDescent="0.3">
      <c r="A82" s="31"/>
      <c r="B82" s="32" t="str">
        <f>_xlfn.VALUETOTEXT(Tableau3424844[[#Headers],[Agencements]])</f>
        <v>Agencements</v>
      </c>
      <c r="C82" s="19"/>
      <c r="D82" s="19"/>
      <c r="E82" s="19"/>
      <c r="F82" s="33">
        <f>SUM(Tableau3424844[TOTAL €HT])</f>
        <v>0</v>
      </c>
      <c r="G82" s="23"/>
    </row>
    <row r="83" spans="1:7" ht="13" x14ac:dyDescent="0.3">
      <c r="A83" s="31"/>
      <c r="B83" s="34"/>
      <c r="C83" s="34"/>
      <c r="D83" s="34"/>
      <c r="E83" s="34"/>
      <c r="F83" s="34"/>
      <c r="G83" s="34"/>
    </row>
    <row r="84" spans="1:7" ht="13.5" customHeight="1" x14ac:dyDescent="0.3">
      <c r="A84" s="24" t="s">
        <v>126</v>
      </c>
      <c r="B84" s="18" t="s">
        <v>127</v>
      </c>
      <c r="C84" s="19" t="s">
        <v>8</v>
      </c>
      <c r="D84" s="20" t="s">
        <v>9</v>
      </c>
      <c r="E84" s="22" t="s">
        <v>10</v>
      </c>
      <c r="F84" s="22" t="s">
        <v>11</v>
      </c>
      <c r="G84" s="25" t="s">
        <v>12</v>
      </c>
    </row>
    <row r="85" spans="1:7" x14ac:dyDescent="0.3">
      <c r="A85" s="17" t="s">
        <v>128</v>
      </c>
      <c r="B85" s="18" t="s">
        <v>129</v>
      </c>
      <c r="C85" s="19"/>
      <c r="D85" s="54"/>
      <c r="E85" s="26"/>
      <c r="F85" s="22">
        <f t="shared" ref="F85:F101" si="6">IF(A85="X",0,D85*E85)</f>
        <v>0</v>
      </c>
      <c r="G85" s="27"/>
    </row>
    <row r="86" spans="1:7" x14ac:dyDescent="0.3">
      <c r="A86" s="17"/>
      <c r="B86" s="28" t="s">
        <v>130</v>
      </c>
      <c r="C86" s="19" t="s">
        <v>21</v>
      </c>
      <c r="D86" s="54">
        <v>33</v>
      </c>
      <c r="E86" s="26"/>
      <c r="F86" s="22">
        <f t="shared" si="6"/>
        <v>0</v>
      </c>
      <c r="G86" s="27">
        <v>20</v>
      </c>
    </row>
    <row r="87" spans="1:7" x14ac:dyDescent="0.3">
      <c r="A87" s="17"/>
      <c r="B87" s="28" t="s">
        <v>131</v>
      </c>
      <c r="C87" s="19" t="s">
        <v>21</v>
      </c>
      <c r="D87" s="54">
        <v>15</v>
      </c>
      <c r="E87" s="26"/>
      <c r="F87" s="22">
        <f t="shared" si="6"/>
        <v>0</v>
      </c>
      <c r="G87" s="27">
        <v>20</v>
      </c>
    </row>
    <row r="88" spans="1:7" x14ac:dyDescent="0.3">
      <c r="A88" s="17"/>
      <c r="B88" s="28" t="s">
        <v>132</v>
      </c>
      <c r="C88" s="19" t="s">
        <v>21</v>
      </c>
      <c r="D88" s="54">
        <v>26</v>
      </c>
      <c r="E88" s="26"/>
      <c r="F88" s="22">
        <f t="shared" si="6"/>
        <v>0</v>
      </c>
      <c r="G88" s="27">
        <v>20</v>
      </c>
    </row>
    <row r="89" spans="1:7" x14ac:dyDescent="0.3">
      <c r="A89" s="17" t="s">
        <v>133</v>
      </c>
      <c r="B89" s="18" t="s">
        <v>134</v>
      </c>
      <c r="C89" s="19"/>
      <c r="D89" s="54"/>
      <c r="E89" s="26"/>
      <c r="F89" s="22">
        <f t="shared" si="6"/>
        <v>0</v>
      </c>
      <c r="G89" s="27"/>
    </row>
    <row r="90" spans="1:7" x14ac:dyDescent="0.3">
      <c r="A90" s="17"/>
      <c r="B90" s="28" t="s">
        <v>135</v>
      </c>
      <c r="C90" s="19" t="s">
        <v>21</v>
      </c>
      <c r="D90" s="54">
        <v>4</v>
      </c>
      <c r="E90" s="26"/>
      <c r="F90" s="22">
        <f t="shared" si="6"/>
        <v>0</v>
      </c>
      <c r="G90" s="27">
        <v>20</v>
      </c>
    </row>
    <row r="91" spans="1:7" x14ac:dyDescent="0.3">
      <c r="A91" s="17"/>
      <c r="B91" s="28" t="s">
        <v>136</v>
      </c>
      <c r="C91" s="19" t="s">
        <v>21</v>
      </c>
      <c r="D91" s="54">
        <v>8</v>
      </c>
      <c r="E91" s="26"/>
      <c r="F91" s="22">
        <f t="shared" si="6"/>
        <v>0</v>
      </c>
      <c r="G91" s="27">
        <v>20</v>
      </c>
    </row>
    <row r="92" spans="1:7" x14ac:dyDescent="0.3">
      <c r="A92" s="17" t="s">
        <v>137</v>
      </c>
      <c r="B92" s="18" t="s">
        <v>138</v>
      </c>
      <c r="C92" s="19" t="s">
        <v>21</v>
      </c>
      <c r="D92" s="54">
        <v>7</v>
      </c>
      <c r="E92" s="26"/>
      <c r="F92" s="22">
        <f t="shared" si="6"/>
        <v>0</v>
      </c>
      <c r="G92" s="27">
        <v>20</v>
      </c>
    </row>
    <row r="93" spans="1:7" x14ac:dyDescent="0.3">
      <c r="A93" s="17" t="s">
        <v>139</v>
      </c>
      <c r="B93" s="18" t="s">
        <v>140</v>
      </c>
      <c r="C93" s="19" t="s">
        <v>18</v>
      </c>
      <c r="D93" s="54">
        <v>4.4000000000000004</v>
      </c>
      <c r="E93" s="26"/>
      <c r="F93" s="22">
        <f t="shared" si="6"/>
        <v>0</v>
      </c>
      <c r="G93" s="27">
        <v>20</v>
      </c>
    </row>
    <row r="94" spans="1:7" ht="13.5" hidden="1" customHeight="1" x14ac:dyDescent="0.3">
      <c r="A94" s="17" t="s">
        <v>22</v>
      </c>
      <c r="B94" s="56"/>
      <c r="C94" s="19"/>
      <c r="D94" s="29"/>
      <c r="E94" s="26"/>
      <c r="F94" s="22">
        <f t="shared" si="6"/>
        <v>0</v>
      </c>
      <c r="G94" s="27"/>
    </row>
    <row r="95" spans="1:7" ht="13.5" hidden="1" customHeight="1" x14ac:dyDescent="0.3">
      <c r="A95" s="17" t="s">
        <v>23</v>
      </c>
      <c r="B95" s="28"/>
      <c r="C95" s="19"/>
      <c r="D95" s="29"/>
      <c r="E95" s="26"/>
      <c r="F95" s="22">
        <f t="shared" si="6"/>
        <v>0</v>
      </c>
      <c r="G95" s="27"/>
    </row>
    <row r="96" spans="1:7" ht="13.5" hidden="1" customHeight="1" x14ac:dyDescent="0.3">
      <c r="A96" s="17" t="s">
        <v>24</v>
      </c>
      <c r="B96" s="28"/>
      <c r="C96" s="19"/>
      <c r="D96" s="29"/>
      <c r="E96" s="26"/>
      <c r="F96" s="22">
        <f t="shared" si="6"/>
        <v>0</v>
      </c>
      <c r="G96" s="27"/>
    </row>
    <row r="97" spans="1:7" ht="13.5" hidden="1" customHeight="1" x14ac:dyDescent="0.3">
      <c r="A97" s="17" t="s">
        <v>25</v>
      </c>
      <c r="B97" s="18"/>
      <c r="C97" s="19"/>
      <c r="D97" s="29"/>
      <c r="E97" s="26"/>
      <c r="F97" s="22">
        <f t="shared" si="6"/>
        <v>0</v>
      </c>
      <c r="G97" s="27"/>
    </row>
    <row r="98" spans="1:7" ht="13.5" hidden="1" customHeight="1" x14ac:dyDescent="0.3">
      <c r="A98" s="17" t="s">
        <v>26</v>
      </c>
      <c r="B98" s="18"/>
      <c r="C98" s="19"/>
      <c r="D98" s="29"/>
      <c r="E98" s="26"/>
      <c r="F98" s="22">
        <f t="shared" si="6"/>
        <v>0</v>
      </c>
      <c r="G98" s="27"/>
    </row>
    <row r="99" spans="1:7" ht="13.5" hidden="1" customHeight="1" x14ac:dyDescent="0.3">
      <c r="A99" s="17" t="s">
        <v>27</v>
      </c>
      <c r="B99" s="18"/>
      <c r="C99" s="19"/>
      <c r="D99" s="29"/>
      <c r="E99" s="26"/>
      <c r="F99" s="22">
        <f t="shared" si="6"/>
        <v>0</v>
      </c>
      <c r="G99" s="27"/>
    </row>
    <row r="100" spans="1:7" ht="13.5" hidden="1" customHeight="1" x14ac:dyDescent="0.3">
      <c r="A100" s="17" t="s">
        <v>28</v>
      </c>
      <c r="B100" s="18"/>
      <c r="C100" s="19"/>
      <c r="D100" s="29"/>
      <c r="E100" s="26"/>
      <c r="F100" s="22">
        <f t="shared" si="6"/>
        <v>0</v>
      </c>
      <c r="G100" s="27"/>
    </row>
    <row r="101" spans="1:7" ht="13.5" hidden="1" customHeight="1" x14ac:dyDescent="0.3">
      <c r="A101" s="17" t="s">
        <v>29</v>
      </c>
      <c r="B101" s="18"/>
      <c r="C101" s="19"/>
      <c r="D101" s="29"/>
      <c r="E101" s="26"/>
      <c r="F101" s="22">
        <f t="shared" si="6"/>
        <v>0</v>
      </c>
      <c r="G101" s="27"/>
    </row>
    <row r="102" spans="1:7" x14ac:dyDescent="0.3">
      <c r="A102" s="31"/>
      <c r="B102" s="32" t="str">
        <f>_xlfn.VALUETOTEXT(Tableau342434945[[#Headers],[Protections murales]])</f>
        <v>Protections murales</v>
      </c>
      <c r="C102" s="19"/>
      <c r="D102" s="19"/>
      <c r="E102" s="19"/>
      <c r="F102" s="33">
        <f>SUM(Tableau342434945[TOTAL €HT])</f>
        <v>0</v>
      </c>
      <c r="G102" s="23"/>
    </row>
    <row r="103" spans="1:7" ht="13" x14ac:dyDescent="0.3">
      <c r="A103" s="31"/>
      <c r="B103" s="34"/>
      <c r="C103" s="34"/>
      <c r="D103" s="34"/>
      <c r="E103" s="34"/>
      <c r="F103" s="34"/>
      <c r="G103" s="34"/>
    </row>
    <row r="104" spans="1:7" ht="13.5" hidden="1" customHeight="1" x14ac:dyDescent="0.3">
      <c r="A104" s="24" t="s">
        <v>30</v>
      </c>
      <c r="B104" s="18" t="s">
        <v>55</v>
      </c>
      <c r="C104" s="19" t="s">
        <v>8</v>
      </c>
      <c r="D104" s="20" t="s">
        <v>9</v>
      </c>
      <c r="E104" s="22" t="s">
        <v>10</v>
      </c>
      <c r="F104" s="22" t="s">
        <v>11</v>
      </c>
      <c r="G104" s="25" t="s">
        <v>12</v>
      </c>
    </row>
    <row r="105" spans="1:7" hidden="1" x14ac:dyDescent="0.3">
      <c r="A105" s="17" t="s">
        <v>31</v>
      </c>
      <c r="B105" s="35"/>
      <c r="C105" s="19"/>
      <c r="D105" s="29"/>
      <c r="E105" s="26"/>
      <c r="F105" s="22">
        <f t="shared" ref="F105" si="7">IF(A105="X",0,D105*E105)</f>
        <v>0</v>
      </c>
      <c r="G105" s="27"/>
    </row>
    <row r="106" spans="1:7" hidden="1" x14ac:dyDescent="0.3">
      <c r="A106" s="17" t="s">
        <v>32</v>
      </c>
      <c r="B106" s="58"/>
      <c r="C106" s="19"/>
      <c r="D106" s="29"/>
      <c r="E106" s="26"/>
      <c r="F106" s="22">
        <f>IF(A106="X",0,D106*E106)</f>
        <v>0</v>
      </c>
      <c r="G106" s="27"/>
    </row>
    <row r="107" spans="1:7" ht="13.5" hidden="1" customHeight="1" x14ac:dyDescent="0.3">
      <c r="A107" s="17" t="s">
        <v>33</v>
      </c>
      <c r="B107" s="56"/>
      <c r="C107" s="19"/>
      <c r="D107" s="29"/>
      <c r="E107" s="26"/>
      <c r="F107" s="22">
        <f t="shared" ref="F107:F114" si="8">IF(A107="X",0,D107*E107)</f>
        <v>0</v>
      </c>
      <c r="G107" s="27"/>
    </row>
    <row r="108" spans="1:7" ht="13.5" hidden="1" customHeight="1" x14ac:dyDescent="0.3">
      <c r="A108" s="17" t="s">
        <v>34</v>
      </c>
      <c r="B108" s="28"/>
      <c r="C108" s="19"/>
      <c r="D108" s="29"/>
      <c r="E108" s="26"/>
      <c r="F108" s="22">
        <f t="shared" si="8"/>
        <v>0</v>
      </c>
      <c r="G108" s="27"/>
    </row>
    <row r="109" spans="1:7" ht="13.5" hidden="1" customHeight="1" x14ac:dyDescent="0.3">
      <c r="A109" s="17" t="s">
        <v>35</v>
      </c>
      <c r="B109" s="28"/>
      <c r="C109" s="19"/>
      <c r="D109" s="29"/>
      <c r="E109" s="26"/>
      <c r="F109" s="22">
        <f t="shared" si="8"/>
        <v>0</v>
      </c>
      <c r="G109" s="27"/>
    </row>
    <row r="110" spans="1:7" ht="13.5" hidden="1" customHeight="1" x14ac:dyDescent="0.3">
      <c r="A110" s="17" t="s">
        <v>36</v>
      </c>
      <c r="B110" s="58"/>
      <c r="C110" s="19"/>
      <c r="D110" s="29"/>
      <c r="E110" s="26"/>
      <c r="F110" s="22">
        <f t="shared" si="8"/>
        <v>0</v>
      </c>
      <c r="G110" s="27"/>
    </row>
    <row r="111" spans="1:7" ht="13.5" hidden="1" customHeight="1" x14ac:dyDescent="0.3">
      <c r="A111" s="17" t="s">
        <v>37</v>
      </c>
      <c r="B111" s="58"/>
      <c r="C111" s="19"/>
      <c r="D111" s="29"/>
      <c r="E111" s="26"/>
      <c r="F111" s="22">
        <f t="shared" si="8"/>
        <v>0</v>
      </c>
      <c r="G111" s="27"/>
    </row>
    <row r="112" spans="1:7" ht="13.5" hidden="1" customHeight="1" x14ac:dyDescent="0.3">
      <c r="A112" s="17" t="s">
        <v>66</v>
      </c>
      <c r="B112" s="58"/>
      <c r="C112" s="19"/>
      <c r="D112" s="29"/>
      <c r="E112" s="26"/>
      <c r="F112" s="22">
        <f t="shared" si="8"/>
        <v>0</v>
      </c>
      <c r="G112" s="27"/>
    </row>
    <row r="113" spans="1:7" ht="13.5" hidden="1" customHeight="1" x14ac:dyDescent="0.3">
      <c r="A113" s="17" t="s">
        <v>38</v>
      </c>
      <c r="B113" s="58"/>
      <c r="C113" s="19"/>
      <c r="D113" s="29"/>
      <c r="E113" s="26"/>
      <c r="F113" s="22">
        <f t="shared" si="8"/>
        <v>0</v>
      </c>
      <c r="G113" s="27"/>
    </row>
    <row r="114" spans="1:7" ht="13.5" hidden="1" customHeight="1" x14ac:dyDescent="0.3">
      <c r="A114" s="17" t="s">
        <v>39</v>
      </c>
      <c r="B114" s="58"/>
      <c r="C114" s="19"/>
      <c r="D114" s="29"/>
      <c r="E114" s="26"/>
      <c r="F114" s="22">
        <f t="shared" si="8"/>
        <v>0</v>
      </c>
      <c r="G114" s="27"/>
    </row>
    <row r="115" spans="1:7" hidden="1" x14ac:dyDescent="0.3">
      <c r="A115" s="31"/>
      <c r="B115" s="32" t="str">
        <f>_xlfn.VALUETOTEXT(Tableau342445052[[#Headers],[PSE]])</f>
        <v>PSE</v>
      </c>
      <c r="C115" s="19"/>
      <c r="D115" s="19"/>
      <c r="E115" s="19"/>
      <c r="F115" s="33">
        <f>SUM(Tableau342445052[TOTAL €HT])</f>
        <v>0</v>
      </c>
      <c r="G115" s="23"/>
    </row>
    <row r="116" spans="1:7" ht="13" hidden="1" x14ac:dyDescent="0.3">
      <c r="A116" s="31"/>
      <c r="B116" s="34"/>
      <c r="C116" s="34"/>
      <c r="D116" s="34"/>
      <c r="E116" s="34"/>
      <c r="F116" s="34"/>
      <c r="G116" s="34"/>
    </row>
    <row r="117" spans="1:7" hidden="1" x14ac:dyDescent="0.3">
      <c r="A117" s="17"/>
      <c r="B117" s="18"/>
      <c r="C117" s="19"/>
      <c r="D117" s="20"/>
      <c r="E117" s="21"/>
      <c r="F117" s="22"/>
      <c r="G117" s="23"/>
    </row>
    <row r="118" spans="1:7" ht="13.5" hidden="1" customHeight="1" x14ac:dyDescent="0.3">
      <c r="A118" s="24" t="s">
        <v>40</v>
      </c>
      <c r="B118" s="18" t="s">
        <v>65</v>
      </c>
      <c r="C118" s="19" t="s">
        <v>8</v>
      </c>
      <c r="D118" s="20" t="s">
        <v>9</v>
      </c>
      <c r="E118" s="22" t="s">
        <v>10</v>
      </c>
      <c r="F118" s="22" t="s">
        <v>11</v>
      </c>
      <c r="G118" s="25" t="s">
        <v>12</v>
      </c>
    </row>
    <row r="119" spans="1:7" hidden="1" x14ac:dyDescent="0.3">
      <c r="A119" s="17" t="s">
        <v>41</v>
      </c>
      <c r="B119" s="35"/>
      <c r="C119" s="19"/>
      <c r="D119" s="29"/>
      <c r="E119" s="26"/>
      <c r="F119" s="22">
        <f t="shared" ref="F119" si="9">IF(A119="X",0,D119*E119)</f>
        <v>0</v>
      </c>
      <c r="G119" s="27"/>
    </row>
    <row r="120" spans="1:7" hidden="1" x14ac:dyDescent="0.3">
      <c r="A120" s="17" t="s">
        <v>42</v>
      </c>
      <c r="B120" s="18"/>
      <c r="C120" s="19"/>
      <c r="D120" s="29"/>
      <c r="E120" s="26"/>
      <c r="F120" s="22">
        <f>IF(A120="X",0,D120*E120)</f>
        <v>0</v>
      </c>
      <c r="G120" s="27"/>
    </row>
    <row r="121" spans="1:7" ht="13.5" hidden="1" customHeight="1" x14ac:dyDescent="0.3">
      <c r="A121" s="17" t="s">
        <v>43</v>
      </c>
      <c r="B121" s="56"/>
      <c r="C121" s="19"/>
      <c r="D121" s="29"/>
      <c r="E121" s="26"/>
      <c r="F121" s="22">
        <f t="shared" ref="F121:F128" si="10">IF(A121="X",0,D121*E121)</f>
        <v>0</v>
      </c>
      <c r="G121" s="27"/>
    </row>
    <row r="122" spans="1:7" ht="13.5" hidden="1" customHeight="1" x14ac:dyDescent="0.3">
      <c r="A122" s="17" t="s">
        <v>44</v>
      </c>
      <c r="B122" s="28"/>
      <c r="C122" s="19"/>
      <c r="D122" s="29"/>
      <c r="E122" s="26"/>
      <c r="F122" s="22">
        <f t="shared" si="10"/>
        <v>0</v>
      </c>
      <c r="G122" s="27"/>
    </row>
    <row r="123" spans="1:7" ht="13.5" hidden="1" customHeight="1" x14ac:dyDescent="0.3">
      <c r="A123" s="17" t="s">
        <v>67</v>
      </c>
      <c r="B123" s="28"/>
      <c r="C123" s="19"/>
      <c r="D123" s="29"/>
      <c r="E123" s="26"/>
      <c r="F123" s="22">
        <f t="shared" si="10"/>
        <v>0</v>
      </c>
      <c r="G123" s="27"/>
    </row>
    <row r="124" spans="1:7" ht="13.5" hidden="1" customHeight="1" x14ac:dyDescent="0.3">
      <c r="A124" s="17" t="s">
        <v>68</v>
      </c>
      <c r="B124" s="18"/>
      <c r="C124" s="19"/>
      <c r="D124" s="29"/>
      <c r="E124" s="26"/>
      <c r="F124" s="22">
        <f t="shared" si="10"/>
        <v>0</v>
      </c>
      <c r="G124" s="27"/>
    </row>
    <row r="125" spans="1:7" ht="13.5" hidden="1" customHeight="1" x14ac:dyDescent="0.3">
      <c r="A125" s="17" t="s">
        <v>45</v>
      </c>
      <c r="B125" s="18"/>
      <c r="C125" s="19"/>
      <c r="D125" s="29"/>
      <c r="E125" s="26"/>
      <c r="F125" s="22">
        <f t="shared" si="10"/>
        <v>0</v>
      </c>
      <c r="G125" s="27"/>
    </row>
    <row r="126" spans="1:7" ht="13.5" hidden="1" customHeight="1" x14ac:dyDescent="0.3">
      <c r="A126" s="17" t="s">
        <v>46</v>
      </c>
      <c r="B126" s="18"/>
      <c r="C126" s="19"/>
      <c r="D126" s="29"/>
      <c r="E126" s="26"/>
      <c r="F126" s="22">
        <f t="shared" si="10"/>
        <v>0</v>
      </c>
      <c r="G126" s="27"/>
    </row>
    <row r="127" spans="1:7" ht="13.5" hidden="1" customHeight="1" x14ac:dyDescent="0.3">
      <c r="A127" s="17" t="s">
        <v>47</v>
      </c>
      <c r="B127" s="18"/>
      <c r="C127" s="19"/>
      <c r="D127" s="29"/>
      <c r="E127" s="26"/>
      <c r="F127" s="22">
        <f t="shared" si="10"/>
        <v>0</v>
      </c>
      <c r="G127" s="27"/>
    </row>
    <row r="128" spans="1:7" ht="13.5" hidden="1" customHeight="1" x14ac:dyDescent="0.3">
      <c r="A128" s="17" t="s">
        <v>48</v>
      </c>
      <c r="B128" s="18"/>
      <c r="C128" s="19"/>
      <c r="D128" s="29"/>
      <c r="E128" s="26"/>
      <c r="F128" s="22">
        <f t="shared" si="10"/>
        <v>0</v>
      </c>
      <c r="G128" s="27"/>
    </row>
    <row r="129" spans="1:8" hidden="1" x14ac:dyDescent="0.3">
      <c r="A129" s="31"/>
      <c r="B129" s="32" t="str">
        <f>_xlfn.VALUETOTEXT(Tableau34243455153[[#Headers],[Colonne1]])</f>
        <v>Colonne1</v>
      </c>
      <c r="C129" s="19"/>
      <c r="D129" s="19"/>
      <c r="E129" s="19"/>
      <c r="F129" s="33">
        <f>SUM(Tableau34243455153[TOTAL €HT])</f>
        <v>0</v>
      </c>
      <c r="G129" s="23"/>
    </row>
    <row r="130" spans="1:8" hidden="1" x14ac:dyDescent="0.3">
      <c r="A130" s="17"/>
      <c r="B130" s="18"/>
      <c r="C130" s="19"/>
      <c r="D130" s="19"/>
      <c r="E130" s="19"/>
      <c r="F130" s="37"/>
    </row>
    <row r="131" spans="1:8" x14ac:dyDescent="0.3">
      <c r="A131" s="17"/>
      <c r="B131" s="39"/>
      <c r="C131" s="60" t="s">
        <v>49</v>
      </c>
      <c r="D131" s="40"/>
      <c r="E131" s="41" t="s">
        <v>50</v>
      </c>
      <c r="F131" s="42">
        <f>SUM(F22:F130)/2</f>
        <v>0</v>
      </c>
    </row>
    <row r="132" spans="1:8" x14ac:dyDescent="0.3">
      <c r="B132" s="39"/>
      <c r="C132" s="60"/>
      <c r="D132" s="44"/>
      <c r="E132" s="45" t="s">
        <v>51</v>
      </c>
      <c r="F132" s="46">
        <f>0.2*(SUMIFS(F22:F83,G22:G83,"20"))</f>
        <v>0</v>
      </c>
    </row>
    <row r="133" spans="1:8" hidden="1" x14ac:dyDescent="0.3">
      <c r="B133" s="39"/>
      <c r="C133" s="60"/>
      <c r="D133" s="44"/>
      <c r="E133" s="45" t="s">
        <v>52</v>
      </c>
      <c r="F133" s="46">
        <f>0.1*(SUMIFS(F22:F130,G22:G130,"10"))</f>
        <v>0</v>
      </c>
    </row>
    <row r="134" spans="1:8" hidden="1" x14ac:dyDescent="0.3">
      <c r="B134" s="39"/>
      <c r="C134" s="60"/>
      <c r="D134" s="44"/>
      <c r="E134" s="45" t="s">
        <v>53</v>
      </c>
      <c r="F134" s="46">
        <f>0.055*(SUMIFS(F22:F130,G22:G130,"5,5"))</f>
        <v>0</v>
      </c>
    </row>
    <row r="135" spans="1:8" x14ac:dyDescent="0.3">
      <c r="B135" s="39"/>
      <c r="C135" s="60"/>
      <c r="D135" s="40"/>
      <c r="E135" s="41" t="s">
        <v>54</v>
      </c>
      <c r="F135" s="42">
        <f>SUM(F131:F132)</f>
        <v>0</v>
      </c>
    </row>
    <row r="137" spans="1:8" s="38" customFormat="1" hidden="1" x14ac:dyDescent="0.3">
      <c r="A137" s="43"/>
      <c r="B137" s="1"/>
      <c r="C137" s="59" t="s">
        <v>55</v>
      </c>
      <c r="D137" s="47"/>
      <c r="E137" s="48" t="s">
        <v>50</v>
      </c>
      <c r="F137" s="49">
        <f>Tableau342434945[[#Totals],[TOTAL €HT]]</f>
        <v>0</v>
      </c>
      <c r="H137" s="1"/>
    </row>
    <row r="138" spans="1:8" s="38" customFormat="1" hidden="1" x14ac:dyDescent="0.3">
      <c r="A138" s="43"/>
      <c r="B138" s="1"/>
      <c r="C138" s="59"/>
      <c r="D138" s="47"/>
      <c r="E138" s="50" t="s">
        <v>51</v>
      </c>
      <c r="F138" s="51">
        <f>F137*20/100</f>
        <v>0</v>
      </c>
      <c r="H138" s="1"/>
    </row>
    <row r="139" spans="1:8" s="38" customFormat="1" hidden="1" x14ac:dyDescent="0.3">
      <c r="A139" s="43"/>
      <c r="B139" s="1"/>
      <c r="C139" s="59"/>
      <c r="D139" s="47"/>
      <c r="E139" s="48" t="s">
        <v>54</v>
      </c>
      <c r="F139" s="49">
        <f>SUM(F137:F138)</f>
        <v>0</v>
      </c>
      <c r="H139" s="1"/>
    </row>
    <row r="140" spans="1:8" hidden="1" x14ac:dyDescent="0.3"/>
    <row r="141" spans="1:8" s="38" customFormat="1" hidden="1" x14ac:dyDescent="0.3">
      <c r="A141" s="43"/>
      <c r="B141" s="1"/>
      <c r="C141" s="60" t="s">
        <v>56</v>
      </c>
      <c r="D141" s="47"/>
      <c r="E141" s="48" t="s">
        <v>50</v>
      </c>
      <c r="F141" s="49">
        <f>F131+F137</f>
        <v>0</v>
      </c>
      <c r="H141" s="1"/>
    </row>
    <row r="142" spans="1:8" s="38" customFormat="1" hidden="1" x14ac:dyDescent="0.3">
      <c r="A142" s="43"/>
      <c r="B142" s="1"/>
      <c r="C142" s="60"/>
      <c r="D142" s="47"/>
      <c r="E142" s="50" t="s">
        <v>51</v>
      </c>
      <c r="F142" s="51">
        <f>F141*20/100</f>
        <v>0</v>
      </c>
      <c r="H142" s="1"/>
    </row>
    <row r="143" spans="1:8" s="38" customFormat="1" hidden="1" x14ac:dyDescent="0.3">
      <c r="A143" s="43"/>
      <c r="B143" s="1"/>
      <c r="C143" s="60"/>
      <c r="D143" s="47"/>
      <c r="E143" s="48" t="s">
        <v>54</v>
      </c>
      <c r="F143" s="49">
        <f>SUM(F141:F142)</f>
        <v>0</v>
      </c>
      <c r="H143" s="1"/>
    </row>
  </sheetData>
  <mergeCells count="20">
    <mergeCell ref="C12:G12"/>
    <mergeCell ref="A1:A2"/>
    <mergeCell ref="B1:B2"/>
    <mergeCell ref="C1:G1"/>
    <mergeCell ref="C2:G3"/>
    <mergeCell ref="C4:G4"/>
    <mergeCell ref="C5:G5"/>
    <mergeCell ref="C6:G6"/>
    <mergeCell ref="C7:G8"/>
    <mergeCell ref="C9:G9"/>
    <mergeCell ref="C10:G10"/>
    <mergeCell ref="C11:G11"/>
    <mergeCell ref="C137:C139"/>
    <mergeCell ref="C141:C143"/>
    <mergeCell ref="C13:G14"/>
    <mergeCell ref="C15:G15"/>
    <mergeCell ref="C16:G16"/>
    <mergeCell ref="A18:G18"/>
    <mergeCell ref="A19:G19"/>
    <mergeCell ref="C131:C135"/>
  </mergeCells>
  <pageMargins left="0.75" right="0.75" top="1" bottom="1" header="0.5" footer="0.5"/>
  <pageSetup paperSize="9" orientation="portrait" r:id="rId1"/>
  <headerFooter>
    <oddHeader xml:space="preserve">&amp;L&amp;"Arial,Gras"&amp;9UEMO Cahors
&amp;"Arial,Normal"83 Rue Victor Hugo 46000 Cahors&amp;C
&amp;R&amp;"Aril,Gras"&amp;9    AMENAGEMENT DE L'UEMO de Cahors
Restructuration d'un plateau&amp;"Aril,Normal"
</oddHeader>
    <oddFooter>&amp;L&amp;"Verdana,Gras"PRO/DCE
&amp;C&amp;"Arial,Gras"&amp;8Thibaud GAUIN Architecte&amp;"Arial,Normal"&amp;9
&amp;8 2, Rue Jean-Jacques Rousseau 47360 Prayssas
05 53 99 47 60 / secretariat@a-remparts.fr&amp;R&amp;"Verdana,Gras"&amp;8 Page : &amp;P/&amp;N</oddFooter>
  </headerFooter>
  <drawing r:id="rId2"/>
  <tableParts count="6">
    <tablePart r:id="rId3"/>
    <tablePart r:id="rId4"/>
    <tablePart r:id="rId5"/>
    <tablePart r:id="rId6"/>
    <tablePart r:id="rId7"/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04</vt:lpstr>
      <vt:lpstr>'04'!Print_Area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Thibaud Gauin</dc:creator>
  <cp:lastModifiedBy>Thibaud Gauin</cp:lastModifiedBy>
  <dcterms:created xsi:type="dcterms:W3CDTF">2025-12-08T23:19:51Z</dcterms:created>
  <dcterms:modified xsi:type="dcterms:W3CDTF">2025-12-11T22:42:03Z</dcterms:modified>
</cp:coreProperties>
</file>